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25" windowWidth="28455" windowHeight="12210" activeTab="2"/>
  </bookViews>
  <sheets>
    <sheet name="Доходы" sheetId="2" r:id="rId1"/>
    <sheet name="Расходы" sheetId="3" r:id="rId2"/>
    <sheet name="Источники" sheetId="4" r:id="rId3"/>
  </sheets>
  <definedNames>
    <definedName name="_xlnm._FilterDatabase" localSheetId="1" hidden="1">Расходы!$A$6:$F$133</definedName>
  </definedNames>
  <calcPr calcId="125725"/>
</workbook>
</file>

<file path=xl/calcChain.xml><?xml version="1.0" encoding="utf-8"?>
<calcChain xmlns="http://schemas.openxmlformats.org/spreadsheetml/2006/main">
  <c r="F17" i="4"/>
  <c r="F16"/>
  <c r="F10"/>
  <c r="F132" i="3"/>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7"/>
  <c r="F114" i="2"/>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6"/>
</calcChain>
</file>

<file path=xl/sharedStrings.xml><?xml version="1.0" encoding="utf-8"?>
<sst xmlns="http://schemas.openxmlformats.org/spreadsheetml/2006/main" count="787" uniqueCount="421">
  <si>
    <t>ОТЧЕТ ОБ ИСПОЛНЕНИИ БЮДЖЕТА</t>
  </si>
  <si>
    <t>на 1 января 2023 г.</t>
  </si>
  <si>
    <t xml:space="preserve">Наименование публично-правового образования </t>
  </si>
  <si>
    <t>Единица измерения:  руб</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</si>
  <si>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</si>
  <si>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</si>
  <si>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</si>
  <si>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</si>
  <si>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</si>
  <si>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</si>
  <si>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4</t>
  </si>
  <si>
    <t>5</t>
  </si>
  <si>
    <t>6</t>
  </si>
  <si>
    <t>Доходы бюджета - всего</t>
  </si>
  <si>
    <t>010</t>
  </si>
  <si>
    <t>x</t>
  </si>
  <si>
    <t>в том числе:</t>
  </si>
  <si>
    <t xml:space="preserve">  </t>
  </si>
  <si>
    <t>001 1 00 00000 00 0000 000</t>
  </si>
  <si>
    <t>-</t>
  </si>
  <si>
    <t>182 1 00 00000 00 0000 000</t>
  </si>
  <si>
    <t>831 1 00 00000 00 0000 000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</si>
  <si>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</si>
  <si>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</si>
  <si>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</si>
  <si>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</si>
  <si>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</si>
  <si>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</si>
  <si>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</si>
  <si>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000 1 01 02010 01 1000 110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</si>
  <si>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</si>
  <si>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</si>
  <si>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000 1 01 02010 01 2100 110</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</si>
  <si>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</si>
  <si>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</si>
  <si>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000 1 01 02010 01 3000 110</t>
  </si>
  <si>
    <t>182 1 01 02010 01 3000 110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</si>
  <si>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</si>
  <si>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</si>
  <si>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</si>
  <si>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000 1 01 02030 01 1000 110</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</si>
  <si>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</si>
  <si>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</si>
  <si>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000 1 01 02030 01 2100 110</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</si>
  <si>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</si>
  <si>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</si>
  <si>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000 1 01 02030 01 3000 110</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</si>
  <si>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</si>
  <si>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</si>
  <si>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</si>
  <si>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000 1 01 02080 01 1000 110</t>
  </si>
  <si>
    <t>182 1 01 02080 01 1000 110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</si>
  <si>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</si>
  <si>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</si>
  <si>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</si>
  <si>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</si>
  <si>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</si>
  <si>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</si>
  <si>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000 1 05 03010 01 1000 110</t>
  </si>
  <si>
    <t>182 1 05 03010 01 1000 110</t>
  </si>
  <si>
    <t>000 1 05 03010 01 2100 110</t>
  </si>
  <si>
    <t>182 1 05 03010 01 2100 110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</si>
  <si>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</si>
  <si>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</si>
  <si>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</si>
  <si>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</si>
  <si>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</si>
  <si>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182 1 06 01030 10 0000 110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</si>
  <si>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</si>
  <si>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000 1 06 01030 10 1000 110</t>
  </si>
  <si>
    <t>182 1 06 01030 10 1000 110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</si>
  <si>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(пени по соответствующему платежу)</t>
  </si>
  <si>
    <t>000 1 06 01030 10 2100 110</t>
  </si>
  <si>
    <t>182 1 06 01030 10 2100 110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</si>
  <si>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</si>
  <si>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</si>
  <si>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</si>
  <si>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</si>
  <si>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сельских поселений</t>
  </si>
  <si>
    <t>182 1 06 06033 10 0000 110</t>
  </si>
  <si>
    <t xml:space="preserve">  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</si>
  <si>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000 1 06 06033 10 1000 110</t>
  </si>
  <si>
    <t>182 1 06 06033 10 1000 110</t>
  </si>
  <si>
    <t xml:space="preserve">  Земельный налог с организаций, обладающих земельным участком, расположенным в границах  сельских  поселений  (пени по соответствующему платежу)</t>
  </si>
  <si>
    <t>000 1 06 06033 10 2100 110</t>
  </si>
  <si>
    <t>182 1 06 06033 10 2100 110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</si>
  <si>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</si>
  <si>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</si>
  <si>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сельских поселений</t>
  </si>
  <si>
    <t>182 1 06 06043 10 0000 110</t>
  </si>
  <si>
    <t xml:space="preserve">  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</si>
  <si>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000 1 06 06043 10 1000 110</t>
  </si>
  <si>
    <t>182 1 06 06043 10 1000 110</t>
  </si>
  <si>
    <t xml:space="preserve">  Земельный налог с физических лиц, обладающих земельным участком, расположенным в границах сельских поселений (пени по соответствующему платежу)</t>
  </si>
  <si>
    <t>000 1 06 06043 10 2100 110</t>
  </si>
  <si>
    <t>182 1 06 06043 10 2100 110</t>
  </si>
  <si>
    <t xml:space="preserve">  Земельный налог с физических лиц,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</si>
  <si>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000 1 06 06043 10 3000 110</t>
  </si>
  <si>
    <t>182 1 06 06043 10 3000 110</t>
  </si>
  <si>
    <t xml:space="preserve">  ГОСУДАРСТВЕННАЯ ПОШЛИНА</t>
  </si>
  <si>
    <t>831 1 08 00000 00 0000 000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</si>
  <si>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</si>
  <si>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831 1 08 04000 01 0000 110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</si>
  <si>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</si>
  <si>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831 1 08 04020 01 0000 110</t>
  </si>
  <si>
    <t>000 1 08 04020 01 1000 110</t>
  </si>
  <si>
    <t>831 1 08 04020 01 1000 110</t>
  </si>
  <si>
    <t xml:space="preserve">  ДОХОДЫ ОТ ОКАЗАНИЯ ПЛАТНЫХ УСЛУГ И КОМПЕНСАЦИИ ЗАТРАТ ГОСУДАРСТВА</t>
  </si>
  <si>
    <t>831 1 13 00000 00 0000 000</t>
  </si>
  <si>
    <t xml:space="preserve">  Доходы от оказания платных услуг (работ)</t>
  </si>
  <si>
    <t>831 1 13 01000 00 0000 130</t>
  </si>
  <si>
    <t xml:space="preserve">  Прочие доходы от оказания платных услуг (работ)</t>
  </si>
  <si>
    <t>831 1 13 01990 00 0000 130</t>
  </si>
  <si>
    <t xml:space="preserve">  Прочие доходы от оказания платных услуг (работ) получателями средств бюджетов сельских поселений</t>
  </si>
  <si>
    <t>000 1 13 01995 10 0000 130</t>
  </si>
  <si>
    <t>831 1 13 01995 10 0000 130</t>
  </si>
  <si>
    <t xml:space="preserve">  ДОХОДЫ ОТ ПРОДАЖИ МАТЕРИАЛЬНЫХ И НЕМАТЕРИАЛЬНЫХ АКТИВОВ</t>
  </si>
  <si>
    <t>831 1 14 00000 00 0000 000</t>
  </si>
  <si>
    <t>831 1 14 06000 00 0000 430</t>
  </si>
  <si>
    <t>831 1 14 06020 00 0000 430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</si>
  <si>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</si>
  <si>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</si>
  <si>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831 1 14 06025 10 0000 430</t>
  </si>
  <si>
    <t>001 1 16 00000 00 0000 000</t>
  </si>
  <si>
    <t>001 1 16 02000 02 0000 140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</si>
  <si>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</si>
  <si>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</si>
  <si>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001 1 16 02020 02 0000 140</t>
  </si>
  <si>
    <t>831 2 00 00000 00 0000 000</t>
  </si>
  <si>
    <t xml:space="preserve">  БЕЗВОЗМЕЗДНЫЕ ПОСТУПЛЕНИЯ ОТ ДРУГИХ БЮДЖЕТОВ БЮДЖЕТНОЙ СИСТЕМЫ РОССИЙСКОЙ ФЕДЕРАЦИИ</t>
  </si>
  <si>
    <t>831 2 02 00000 00 0000 000</t>
  </si>
  <si>
    <t xml:space="preserve">  Дотации бюджетам бюджетной системы Российской Федерации</t>
  </si>
  <si>
    <t>831 2 02 10000 00 0000 150</t>
  </si>
  <si>
    <t xml:space="preserve">  Дотации на выравнивание бюджетной обеспеченности</t>
  </si>
  <si>
    <t>831 2 02 15001 00 0000 150</t>
  </si>
  <si>
    <t xml:space="preserve">  Дотации бюджетам сельских поселений на выравнивание бюджетной обеспеченности из бюджета субъекта Российской Федерации</t>
  </si>
  <si>
    <t>000 2 02 15001 10 0000 150</t>
  </si>
  <si>
    <t>831 2 02 15001 10 0000 150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</si>
  <si>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</si>
  <si>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831 2 02 16001 00 0000 150</t>
  </si>
  <si>
    <t xml:space="preserve">  Дотации бюджетам сельских поселений на выравнивание бюджетной обеспеченности из бюджетов муниципальных районов</t>
  </si>
  <si>
    <t>000 2 02 16001 10 0000 150</t>
  </si>
  <si>
    <t>831 2 02 16001 10 0000 150</t>
  </si>
  <si>
    <t xml:space="preserve">  Субсидии бюджетам бюджетной системы Российской Федерации (межбюджетные субсидии)</t>
  </si>
  <si>
    <t>831 2 02 20000 00 0000 150</t>
  </si>
  <si>
    <t xml:space="preserve">  Субсидии бюджетам на подготовку проектов межевания земельных участков и на проведение кадастровых работ</t>
  </si>
  <si>
    <t>831 2 02 25599 00 0000 150</t>
  </si>
  <si>
    <t xml:space="preserve">  Субсидии бюджетам сельских поселений на подготовку проектов межевания земельных участков и на проведение кадастровых работ</t>
  </si>
  <si>
    <t>000 2 02 25599 10 0000 150</t>
  </si>
  <si>
    <t>831 2 02 25599 10 0000 150</t>
  </si>
  <si>
    <t xml:space="preserve">  Прочие субсидии</t>
  </si>
  <si>
    <t>831 2 02 29999 00 0000 150</t>
  </si>
  <si>
    <t xml:space="preserve">  Прочие субсидии бюджетам сельских поселений</t>
  </si>
  <si>
    <t>000 2 02 29999 10 0000 150</t>
  </si>
  <si>
    <t>831 2 02 29999 10 0000 150</t>
  </si>
  <si>
    <t xml:space="preserve">  Субвенции бюджетам бюджетной системы Российской Федерации</t>
  </si>
  <si>
    <t>831 2 02 30000 00 0000 150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</si>
  <si>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</si>
  <si>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831 2 02 35118 00 0000 150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</si>
  <si>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</si>
  <si>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</si>
  <si>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831 2 02 35118 10 0000 150</t>
  </si>
  <si>
    <t xml:space="preserve">  Иные межбюджетные трансферты</t>
  </si>
  <si>
    <t>831 2 02 40000 00 0000 150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</si>
  <si>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</si>
  <si>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831 2 02 40014 00 0000 150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</si>
  <si>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</si>
  <si>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</si>
  <si>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831 2 02 40014 10 0000 150</t>
  </si>
  <si>
    <t xml:space="preserve">  Прочие межбюджетные трансферты, передаваемые бюджетам</t>
  </si>
  <si>
    <t>831 2 02 49999 00 0000 150</t>
  </si>
  <si>
    <t xml:space="preserve">  Прочие межбюджетные трансферты, передаваемые бюджетам сельских поселений</t>
  </si>
  <si>
    <t>000 2 02 49999 10 0000 150</t>
  </si>
  <si>
    <t>831 2 02 49999 10 0000 150</t>
  </si>
  <si>
    <t xml:space="preserve">                                              2. Расходы бюджета</t>
  </si>
  <si>
    <t>Код расхода по бюджетной классификации</t>
  </si>
  <si>
    <t>Расходы бюджета - всего</t>
  </si>
  <si>
    <t xml:space="preserve">  ОБЩЕГОСУДАРСТВЕННЫЕ ВОПРОСЫ</t>
  </si>
  <si>
    <t>200</t>
  </si>
  <si>
    <t>831 0100 00 0 00 00000 000</t>
  </si>
  <si>
    <t xml:space="preserve">  Функционирование высшего должностного лица субъекта Российской Федерации и муниципального образования</t>
  </si>
  <si>
    <t>831 0102 00 0 00 00000 000</t>
  </si>
  <si>
    <t xml:space="preserve">  Непрограммные направления деятельности органов местного самоуправления</t>
  </si>
  <si>
    <t>831 0102 99 0 00 00000 000</t>
  </si>
  <si>
    <t xml:space="preserve">  Мероприятия непрограммных направлений деятельности органов местного самоуправления</t>
  </si>
  <si>
    <t>831 0102 99 9 00 00000 000</t>
  </si>
  <si>
    <t xml:space="preserve">  Непрограммные мероприятия</t>
  </si>
  <si>
    <t>831 0102 99 9 99 00000 000</t>
  </si>
  <si>
    <t xml:space="preserve">  Глава муниципального образования</t>
  </si>
  <si>
    <t>831 0102 99 9 99 10010 000</t>
  </si>
  <si>
    <t xml:space="preserve">  Фонд оплаты труда государственных (муниципальных) органов</t>
  </si>
  <si>
    <t>831 0102 99 9 99 10010 121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</si>
  <si>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</si>
  <si>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831 0102 99 9 99 10010 129</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</si>
  <si>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</si>
  <si>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831 0104 00 0 00 00000 000</t>
  </si>
  <si>
    <t>831 0104 99 0 00 00000 000</t>
  </si>
  <si>
    <t>831 0104 99 9 00 00000 000</t>
  </si>
  <si>
    <t>831 0104 99 9 99 00000 000</t>
  </si>
  <si>
    <t xml:space="preserve">  Руководство и управление в сфере установленных функций органов местного самоуправления</t>
  </si>
  <si>
    <t>831 0104 99 9 99 10030 000</t>
  </si>
  <si>
    <t>831 0104 99 9 99 10030 121</t>
  </si>
  <si>
    <t>831 0104 99 9 99 10030 129</t>
  </si>
  <si>
    <t xml:space="preserve">  Прочая закупка товаров, работ и услуг</t>
  </si>
  <si>
    <t>831 0104 99 9 99 10030 244</t>
  </si>
  <si>
    <t xml:space="preserve">  Закупка энергетических ресурсов</t>
  </si>
  <si>
    <t>831 0104 99 9 99 10030 247</t>
  </si>
  <si>
    <t xml:space="preserve">  Обеспечение деятельности финансовых, налоговых и таможенных органов и органов финансового (финансово-бюджетного) надзора</t>
  </si>
  <si>
    <t>831 0106 00 0 00 00000 000</t>
  </si>
  <si>
    <t>831 0106 99 0 00 00000 000</t>
  </si>
  <si>
    <t>831 0106 99 9 00 00000 000</t>
  </si>
  <si>
    <t>831 0106 99 9 99 00000 000</t>
  </si>
  <si>
    <t xml:space="preserve">  Межбюджетные трансферты бюджетам муниципальных районов из бюджета Сальского поселения на формирование, исполнение бюджета поселения</t>
  </si>
  <si>
    <t>831 0106 99 9 99 12160 000</t>
  </si>
  <si>
    <t>831 0106 99 9 99 12160 540</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</si>
  <si>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</si>
  <si>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831 0106 99 9 99 12360 000</t>
  </si>
  <si>
    <t>831 0106 99 9 99 12360 540</t>
  </si>
  <si>
    <t xml:space="preserve">  Другие общегосударственные вопросы</t>
  </si>
  <si>
    <t>831 0113 00 0 00 00000 000</t>
  </si>
  <si>
    <t xml:space="preserve">  Муниципальная программа Сальского сельского поселения "Управление муниципальным имуществом Сальского сельского поселения на 2018 -2020 годы"</t>
  </si>
  <si>
    <t>831 0113 03 0 00 00000 000</t>
  </si>
  <si>
    <t xml:space="preserve">  отдельные мероприятия</t>
  </si>
  <si>
    <t>831 0113 03 9 00 00000 000</t>
  </si>
  <si>
    <t>831 0113 03 9 01 00000 000</t>
  </si>
  <si>
    <t>831 0113 03 9 01 22003 000</t>
  </si>
  <si>
    <t>831 0113 03 9 01 22003 244</t>
  </si>
  <si>
    <t>831 0113 03 9 02 00000 000</t>
  </si>
  <si>
    <t>831 0113 03 9 02 23160 000</t>
  </si>
  <si>
    <t>831 0113 03 9 02 23160 244</t>
  </si>
  <si>
    <t>831 0113 03 9 02 23190 000</t>
  </si>
  <si>
    <t>831 0113 03 9 02 23190 244</t>
  </si>
  <si>
    <t>831 0113 03 9 03 00000 000</t>
  </si>
  <si>
    <t>831 0113 03 9 03 22004 000</t>
  </si>
  <si>
    <t>831 0113 03 9 03 22004 244</t>
  </si>
  <si>
    <t>831 0113 99 0 00 00000 000</t>
  </si>
  <si>
    <t>831 0113 99 9 00 00000 000</t>
  </si>
  <si>
    <t>831 0113 99 9 99 00000 000</t>
  </si>
  <si>
    <t xml:space="preserve">  Выполнение других обязательств муниципального образования</t>
  </si>
  <si>
    <t>831 0113 99 9 99 13110 000</t>
  </si>
  <si>
    <t xml:space="preserve">  Уплата иных платежей</t>
  </si>
  <si>
    <t>831 0113 99 9 99 13110 853</t>
  </si>
  <si>
    <t>831 0113 99 9 99 62009 000</t>
  </si>
  <si>
    <t xml:space="preserve">  Расходы на предоставление по договорам социального найма жилых помещений муниципального жилого фонда расположенного на территории поселения (заключения, расторжения, изменения договоров социального найма жилых помещений, их регистрации, выдачи и учета)</t>
  </si>
  <si>
    <t>831 0113 99 9 99 62009 244</t>
  </si>
  <si>
    <t xml:space="preserve">  НАЦИОНАЛЬНАЯ ОБОРОНА</t>
  </si>
  <si>
    <t>831 0200 00 0 00 00000 000</t>
  </si>
  <si>
    <t xml:space="preserve">  Мобилизационная и вневойсковая подготовка</t>
  </si>
  <si>
    <t>831 0203 00 0 00 00000 000</t>
  </si>
  <si>
    <t>831 0203 99 0 00 00000 000</t>
  </si>
  <si>
    <t>831 0203 99 9 00 00000 000</t>
  </si>
  <si>
    <t>831 0203 99 9 99 00000 000</t>
  </si>
  <si>
    <t xml:space="preserve">  Осуществление первичного воинского учета на территориях, где отсутствуют военные комиссариаты</t>
  </si>
  <si>
    <t>831 0203 99 9 99 51180 000</t>
  </si>
  <si>
    <t>831 0203 99 9 99 51180 121</t>
  </si>
  <si>
    <t>831 0203 99 9 99 51180 129</t>
  </si>
  <si>
    <t xml:space="preserve">  НАЦИОНАЛЬНАЯ БЕЗОПАСНОСТЬ И ПРАВООХРАНИТЕЛЬНАЯ ДЕЯТЕЛЬНОСТЬ</t>
  </si>
  <si>
    <t>831 0300 00 0 00 00000 000</t>
  </si>
  <si>
    <t xml:space="preserve">  Защита населения и территории от чрезвычайных ситуаций природного и техногенного характера, пожарная безопасность</t>
  </si>
  <si>
    <t>831 0310 00 0 00 00000 000</t>
  </si>
  <si>
    <t>831 0310 04 0 00 00000 000</t>
  </si>
  <si>
    <t>831 0310 04 9 00 00000 000</t>
  </si>
  <si>
    <t>831 0310 04 9 01 00000 000</t>
  </si>
  <si>
    <t>831 0310 04 9 01 26070 000</t>
  </si>
  <si>
    <t>831 0310 04 9 01 26070 244</t>
  </si>
  <si>
    <t>831 0310 04 9 01 26071 000</t>
  </si>
  <si>
    <t>831 0310 04 9 01 26071 244</t>
  </si>
  <si>
    <t xml:space="preserve">  НАЦИОНАЛЬНАЯ ЭКОНОМИКА</t>
  </si>
  <si>
    <t>831 0400 00 0 00 00000 000</t>
  </si>
  <si>
    <t xml:space="preserve">  Сельское хозяйство и рыболовство</t>
  </si>
  <si>
    <t>831 0405 00 0 00 00000 000</t>
  </si>
  <si>
    <t>831 0405 03 0 00 00000 000</t>
  </si>
  <si>
    <t>831 0405 03 9 00 00000 000</t>
  </si>
  <si>
    <t>831 0405 03 9 02 00000 000</t>
  </si>
  <si>
    <t>831 0405 03 9 02 L5990 000</t>
  </si>
  <si>
    <t>831 0405 03 9 02 L5990 244</t>
  </si>
  <si>
    <t xml:space="preserve">  Дорожное хозяйство (дорожные фонды)</t>
  </si>
  <si>
    <t>831 0409 00 0 00 00000 000</t>
  </si>
  <si>
    <t>831 0409 02 0 00 00000 000</t>
  </si>
  <si>
    <t xml:space="preserve">  Отдельные мероприятия</t>
  </si>
  <si>
    <t>831 0409 02 9 00 00000 000</t>
  </si>
  <si>
    <t>831 0409 02 9 04 00000 000</t>
  </si>
  <si>
    <t>831 0409 02 9 04 22210 000</t>
  </si>
  <si>
    <t>831 0409 02 9 04 22210 244</t>
  </si>
  <si>
    <t>831 0409 02 9 04 22211 000</t>
  </si>
  <si>
    <t>831 0409 02 9 04 22211 244</t>
  </si>
  <si>
    <t>831 0409 02 9 04 22212 000</t>
  </si>
  <si>
    <t>831 0409 02 9 04 22212 244</t>
  </si>
  <si>
    <t>831 0409 02 9 04 6221D 000</t>
  </si>
  <si>
    <t>831 0409 02 9 04 6221D 244</t>
  </si>
  <si>
    <t>831 0409 02 9 04 6221D 247</t>
  </si>
  <si>
    <t>831 0409 02 9 04 6222D 000</t>
  </si>
  <si>
    <t xml:space="preserve">  Закупка товаров, работ, услуг в целях капитального ремонта государственного (муниципального) имущества</t>
  </si>
  <si>
    <t>831 0409 02 9 04 6222D 243</t>
  </si>
  <si>
    <t xml:space="preserve">  ЖИЛИЩНО-КОММУНАЛЬНОЕ ХОЗЯЙСТВО</t>
  </si>
  <si>
    <t>831 0500 00 0 00 00000 000</t>
  </si>
  <si>
    <t xml:space="preserve">  Благоустройство</t>
  </si>
  <si>
    <t>831 0503 00 0 00 00000 000</t>
  </si>
  <si>
    <t>831 0503 02 0 00 00000 000</t>
  </si>
  <si>
    <t>831 0503 02 9 00 00000 000</t>
  </si>
  <si>
    <t xml:space="preserve">  Основное мероприятие: "Организация уличного освещения  Ракитненского  сельского поселения"</t>
  </si>
  <si>
    <t>831 0503 02 9 01 00000 000</t>
  </si>
  <si>
    <t xml:space="preserve">  Оплата  за потреблённую электроэнергию</t>
  </si>
  <si>
    <t>831 0503 02 9 01 26010 000</t>
  </si>
  <si>
    <t>831 0503 02 9 01 26010 247</t>
  </si>
  <si>
    <t xml:space="preserve">  Основное мероприятие: "Благоустройство территории поселения"</t>
  </si>
  <si>
    <t>831 0503 02 9 02 00000 000</t>
  </si>
  <si>
    <t xml:space="preserve">  Озеленение территории сел поселения</t>
  </si>
  <si>
    <t>831 0503 02 9 02 26030 000</t>
  </si>
  <si>
    <t>831 0503 02 9 02 26030 244</t>
  </si>
  <si>
    <t xml:space="preserve">  Содержанием территории общего пользования (тратуары, площади, детские площадки и т.д.)</t>
  </si>
  <si>
    <t>831 0503 02 9 02 26050 000</t>
  </si>
  <si>
    <t>831 0503 02 9 02 26050 244</t>
  </si>
  <si>
    <t xml:space="preserve">  Содержание мест захоронения</t>
  </si>
  <si>
    <t>831 0503 02 9 02 62210 000</t>
  </si>
  <si>
    <t>831 0503 02 9 02 62210 244</t>
  </si>
  <si>
    <t>831 0503 05 0 00 00000 000</t>
  </si>
  <si>
    <t>831 0503 05 9 00 00000 000</t>
  </si>
  <si>
    <t>831 0503 05 9 02 00000 000</t>
  </si>
  <si>
    <t>831 0503 05 9 02 26053 000</t>
  </si>
  <si>
    <t>831 0503 05 9 02 26053 244</t>
  </si>
  <si>
    <t>831 0503 05 9 02 92610 000</t>
  </si>
  <si>
    <t>831 0503 05 9 02 92610 244</t>
  </si>
  <si>
    <t>831 0503 05 9 02 S2610 000</t>
  </si>
  <si>
    <t>831 0503 05 9 02 S2610 244</t>
  </si>
  <si>
    <t xml:space="preserve">  КУЛЬТУРА, КИНЕМАТОГРАФИЯ</t>
  </si>
  <si>
    <t>831 0800 00 0 00 00000 000</t>
  </si>
  <si>
    <t xml:space="preserve">  Культура</t>
  </si>
  <si>
    <t>831 0801 00 0 00 00000 000</t>
  </si>
  <si>
    <t>831 0801 01 0 00 00000 000</t>
  </si>
  <si>
    <t>831 0801 01 9 00 00000 000</t>
  </si>
  <si>
    <t>831 0801 01 9 01 00000 000</t>
  </si>
  <si>
    <t xml:space="preserve">  Проведение мероприятий для жителей поселения в рамках общегосударственных и общерайонных праздников</t>
  </si>
  <si>
    <t>831 0801 01 9 01 24020 000</t>
  </si>
  <si>
    <t>831 0801 01 9 01 24020 244</t>
  </si>
  <si>
    <t xml:space="preserve">  Расходы на обеспечение деятельности (оказание услуг,выполнение работ) муниципальных  учреждений</t>
  </si>
  <si>
    <t>831 0801 01 9 01 70590 000</t>
  </si>
  <si>
    <t xml:space="preserve">  Фонд оплаты труда учреждений</t>
  </si>
  <si>
    <t>831 0801 01 9 01 70590 111</t>
  </si>
  <si>
    <t xml:space="preserve">  Взносы по обязательному социальному страхованию на выплаты по оплате труда работников и иные выплаты работникам учреждений</t>
  </si>
  <si>
    <t>831 0801 01 9 01 70590 119</t>
  </si>
  <si>
    <t>831 0801 01 9 01 70590 244</t>
  </si>
  <si>
    <t xml:space="preserve">  Уплата налога на имущество организаций и земельного налога</t>
  </si>
  <si>
    <t>831 0801 01 9 01 70590 851</t>
  </si>
  <si>
    <t>831 0801 01 9 01 70590 853</t>
  </si>
  <si>
    <t>831 0801 01 9 02 00000 000</t>
  </si>
  <si>
    <t>831 0801 01 9 02 73120 000</t>
  </si>
  <si>
    <t>831 0801 01 9 02 73120 244</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</si>
  <si>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</si>
  <si>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</si>
  <si>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</si>
  <si>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</si>
  <si>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</si>
  <si>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</si>
  <si>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</si>
  <si>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</si>
  <si>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</si>
  <si>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</si>
  <si>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</si>
  <si>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</si>
  <si>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</si>
  <si>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</si>
  <si>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</si>
  <si>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831 00 00 00 00 00 0000 000</t>
  </si>
  <si>
    <t xml:space="preserve">  Увеличение прочих остатков средств бюджетов</t>
  </si>
  <si>
    <t>831 01 05 02 00 00 0000 500</t>
  </si>
  <si>
    <t xml:space="preserve">  Увеличение прочих остатков денежных средств бюджетов</t>
  </si>
  <si>
    <t>831 01 05 02 01 00 0000 510</t>
  </si>
  <si>
    <t xml:space="preserve">  Увеличение прочих остатков денежных средств бюджетов сельских поселений</t>
  </si>
  <si>
    <t>831 01 05 02 01 10 0000 510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</si>
  <si>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</si>
  <si>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</si>
  <si>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</si>
  <si>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</si>
  <si>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831 01 05 02 00 00 0000 600</t>
  </si>
  <si>
    <t xml:space="preserve">  Уменьшение прочих остатков денежных средств бюджетов</t>
  </si>
  <si>
    <t>831 01 05 02 01 00 0000 610</t>
  </si>
  <si>
    <t xml:space="preserve">  Уменьшение прочих остатков денежных средств бюджетов сельских поселений</t>
  </si>
  <si>
    <t>831 01 05 02 01 10 0000 610</t>
  </si>
  <si>
    <t>Руководитель</t>
  </si>
  <si>
    <t>(подпись)</t>
  </si>
  <si>
    <t>(расшифровка подписи)</t>
  </si>
  <si>
    <t>Главный бухгалтер</t>
  </si>
  <si>
    <t/>
  </si>
  <si>
    <t>централизованной бухгалтерии</t>
  </si>
  <si>
    <t>"     " ________________ 20    г.</t>
  </si>
  <si>
    <t>Управление финансов администрации Дальнереченского муниципального района</t>
  </si>
  <si>
    <t>Сальское сельское поселение</t>
  </si>
  <si>
    <t>Наименование финансового органа</t>
  </si>
  <si>
    <t>% исполнения</t>
  </si>
  <si>
    <r>
      <t xml:space="preserve">Периодичность: месячная, квартальная, </t>
    </r>
    <r>
      <rPr>
        <b/>
        <sz val="11"/>
        <color rgb="FF000000"/>
        <rFont val="Times New Roman"/>
        <family val="1"/>
        <charset val="204"/>
      </rPr>
      <t>годовая</t>
    </r>
  </si>
  <si>
    <t xml:space="preserve">    Основное мероприятие: "Содержание муниципального имущества"</t>
  </si>
  <si>
    <t xml:space="preserve">   Приобретение (обновление) имущества</t>
  </si>
  <si>
    <t xml:space="preserve">  Основное мероприятие: "Имущественные отношения"</t>
  </si>
  <si>
    <t xml:space="preserve">       Юридическое сопровождение сделок с муниципальным имуществом и вопросов приватизации</t>
  </si>
  <si>
    <t xml:space="preserve">        Информационное освещение деятельности органов местного самоуправления в средствах массовой информации</t>
  </si>
  <si>
    <t xml:space="preserve">  Основное мероприятие: Развитие информационно-коммуникационной инфраструктуры в Сальском сельском поселении</t>
  </si>
  <si>
    <t xml:space="preserve">      Приобретение, сопровождение лицензионного базового, системного, сетевого, прикладного и клиентского программного обеспечения</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</si>
  <si>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</si>
  <si>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Муниципальная программа Сальского сельского поселения " Обеспечение пожарной безопасности на территории Сальского сельского поселения на 2020-2024 годы"</t>
  </si>
  <si>
    <t xml:space="preserve"> Основное мероприятие: "Проведение мероприятий по повышению уровня пожарной безопасности в населенных пунктах"</t>
  </si>
  <si>
    <t xml:space="preserve">      Мероприятия по устройству минерализованных полос вокруг населенных пунктов поселения, обкос территории села</t>
  </si>
  <si>
    <t xml:space="preserve">     Мероприятия по устройству пожарных пирсов на существующих водоемах и искусственных водоемах  </t>
  </si>
  <si>
    <t xml:space="preserve"> Основное мероприятие: "Имущественные отношения"</t>
  </si>
  <si>
    <t xml:space="preserve">   Расходы бюджета поселения на подготовку проектов межевания земельных участков и на проведение кадастровых работ в целях софинансирования которых предоставляются субсидии и иные межбюджетные трансферты из федерального бюджета.  </t>
  </si>
  <si>
    <t xml:space="preserve">  Муниципальная программа Сальского сельского поселения "Благоустройство территории Сальского сельского поселения на 2017 -2024 годы"</t>
  </si>
  <si>
    <t xml:space="preserve">     Основное мероприятие: "Дорожное хозяйство"</t>
  </si>
  <si>
    <t xml:space="preserve">  Восстановление профиля грунтовой дороги ул. Вокзальная ( длиной 431п.м) железнодорожной станции Эбергард Дальнереченского муниципального района</t>
  </si>
  <si>
    <t>Выполнение работ по ремонту дорожного покрытия (длиной 188 п.м) и системы водоотвода дороги ул. Октябрьская с. Речное Дальнереченского муниципального района</t>
  </si>
  <si>
    <t xml:space="preserve">   Работы по восстановлению профиля грунтовой дороги заезда на ул. Садовую ( длиной 79 п. м) и дороги улицы Садовая ( длиной 165 п. м) железнодорожной станции Эбергард Дальнереченского муниципального района</t>
  </si>
  <si>
    <t xml:space="preserve">   Содержание дорог местного значения </t>
  </si>
  <si>
    <t xml:space="preserve">      Капитальный ремонт и ремонт дорог местного значения</t>
  </si>
  <si>
    <t xml:space="preserve"> Муниципальная программа Сальского сельского поселения "Благоустройство территории Сальского сельского поселения на 2017 -2024 годы"</t>
  </si>
  <si>
    <t>Муниципальная программа Сальского сельского поселения "Формирование современной городской среды в Сальском сельском поселении на 2018-2024 годы"</t>
  </si>
  <si>
    <t xml:space="preserve">    Основное мероприятие: "Благоустройство общественных территорий Сальского сельского поселения"</t>
  </si>
  <si>
    <t xml:space="preserve">      Расходы по устройству детских игровых, спортивных площадок и других общественных территорий и благоустройству их территории</t>
  </si>
  <si>
    <t xml:space="preserve">   Благоустройство территорий детских , спортивных площадок и других общественных территорий за счет средств краевого бюджета</t>
  </si>
  <si>
    <t xml:space="preserve">   Расходы на благоустройство территорий детских, спортивных площадок и других общественных территорий в целях софинансирования которых предоставляются субсидии из краевого бюджета</t>
  </si>
  <si>
    <t xml:space="preserve"> Муниципальная программа Сальского сельского поселения "Развитие и сохранение культуры на территории Сальского сельского поселения" на 2017-2024 годы"</t>
  </si>
  <si>
    <t xml:space="preserve">    Основное мероприятие: "Развитие культурно-досуговой деятельности"</t>
  </si>
  <si>
    <t>Основное мероприятие: "Развитие материально-технической базы учреждений культуры"</t>
  </si>
</sst>
</file>

<file path=xl/styles.xml><?xml version="1.0" encoding="utf-8"?>
<styleSheet xmlns="http://schemas.openxmlformats.org/spreadsheetml/2006/main">
  <numFmts count="2">
    <numFmt numFmtId="164" formatCode="dd\.mm\.yyyy"/>
    <numFmt numFmtId="165" formatCode="#,##0.00_ ;\-#,##0.00"/>
  </numFmts>
  <fonts count="17">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1"/>
      <color rgb="FF000000"/>
      <name val="Times New Roman"/>
      <family val="1"/>
      <charset val="204"/>
    </font>
    <font>
      <b/>
      <sz val="11"/>
      <color rgb="FF000000"/>
      <name val="Times New Roman"/>
      <family val="1"/>
      <charset val="204"/>
    </font>
    <font>
      <b/>
      <sz val="14"/>
      <color rgb="FF000000"/>
      <name val="Times New Roman"/>
      <family val="1"/>
      <charset val="204"/>
    </font>
    <font>
      <sz val="14"/>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7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4" fillId="0" borderId="1" xfId="4" applyNumberFormat="1" applyProtection="1">
      <alignment horizontal="right"/>
    </xf>
    <xf numFmtId="0" fontId="3" fillId="0" borderId="1" xfId="10" applyNumberFormat="1" applyProtection="1"/>
    <xf numFmtId="0" fontId="6" fillId="0" borderId="1" xfId="14" applyNumberFormat="1" applyProtection="1"/>
    <xf numFmtId="0" fontId="3" fillId="0" borderId="1" xfId="16" applyNumberFormat="1" applyProtection="1">
      <alignment horizontal="left"/>
    </xf>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 fontId="3" fillId="0" borderId="17" xfId="39"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49" fontId="1" fillId="0" borderId="8" xfId="55" applyNumberFormat="1" applyProtection="1"/>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9" fillId="0" borderId="1" xfId="110" applyNumberFormat="1" applyProtection="1">
      <alignment horizontal="center"/>
    </xf>
    <xf numFmtId="0" fontId="9" fillId="0" borderId="11" xfId="111" applyNumberFormat="1" applyProtection="1">
      <alignment horizontal="center"/>
    </xf>
    <xf numFmtId="0" fontId="7" fillId="0" borderId="1" xfId="113" applyNumberFormat="1" applyProtection="1">
      <alignment horizontal="left"/>
    </xf>
    <xf numFmtId="0" fontId="8" fillId="0" borderId="1" xfId="117"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13" xfId="29" applyNumberFormat="1" applyProtection="1">
      <alignment horizontal="center" vertical="top" wrapText="1"/>
    </xf>
    <xf numFmtId="0" fontId="3" fillId="0" borderId="13" xfId="29">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13" fillId="0" borderId="13" xfId="29" applyNumberFormat="1" applyFont="1" applyProtection="1">
      <alignment horizontal="center" vertical="top" wrapText="1"/>
    </xf>
    <xf numFmtId="49" fontId="13" fillId="0" borderId="13" xfId="30" applyNumberFormat="1" applyFont="1" applyProtection="1">
      <alignment horizontal="center" vertical="top" wrapText="1"/>
    </xf>
    <xf numFmtId="0" fontId="13" fillId="0" borderId="13" xfId="29" applyFont="1">
      <alignment horizontal="center" vertical="top" wrapText="1"/>
    </xf>
    <xf numFmtId="49" fontId="13" fillId="0" borderId="13" xfId="30" applyFont="1">
      <alignment horizontal="center" vertical="top" wrapText="1"/>
    </xf>
    <xf numFmtId="0" fontId="13" fillId="0" borderId="13" xfId="33" applyNumberFormat="1" applyFont="1" applyProtection="1">
      <alignment horizontal="center" vertical="center"/>
    </xf>
    <xf numFmtId="0" fontId="13" fillId="0" borderId="4" xfId="34" applyNumberFormat="1" applyFont="1" applyProtection="1">
      <alignment horizontal="center" vertical="center"/>
    </xf>
    <xf numFmtId="49" fontId="13" fillId="0" borderId="4" xfId="35" applyNumberFormat="1" applyFont="1" applyProtection="1">
      <alignment horizontal="center" vertical="center"/>
    </xf>
    <xf numFmtId="0" fontId="13" fillId="0" borderId="15" xfId="36" applyNumberFormat="1" applyFont="1" applyProtection="1">
      <alignment horizontal="left" wrapText="1"/>
    </xf>
    <xf numFmtId="49" fontId="13" fillId="0" borderId="16" xfId="37" applyNumberFormat="1" applyFont="1" applyProtection="1">
      <alignment horizontal="center" wrapText="1"/>
    </xf>
    <xf numFmtId="49" fontId="13" fillId="0" borderId="17" xfId="38" applyNumberFormat="1" applyFont="1" applyProtection="1">
      <alignment horizontal="center"/>
    </xf>
    <xf numFmtId="4" fontId="13" fillId="0" borderId="17" xfId="39" applyNumberFormat="1" applyFont="1" applyProtection="1">
      <alignment horizontal="right" shrinkToFit="1"/>
    </xf>
    <xf numFmtId="10" fontId="13" fillId="0" borderId="17" xfId="39" applyNumberFormat="1" applyFont="1" applyProtection="1">
      <alignment horizontal="right" shrinkToFit="1"/>
    </xf>
    <xf numFmtId="0" fontId="13" fillId="0" borderId="18" xfId="40" applyNumberFormat="1" applyFont="1" applyProtection="1">
      <alignment horizontal="left" wrapText="1"/>
    </xf>
    <xf numFmtId="49" fontId="13" fillId="0" borderId="19" xfId="41" applyNumberFormat="1" applyFont="1" applyProtection="1">
      <alignment horizontal="center" shrinkToFit="1"/>
    </xf>
    <xf numFmtId="49" fontId="13" fillId="0" borderId="20" xfId="42" applyNumberFormat="1" applyFont="1" applyProtection="1">
      <alignment horizontal="center"/>
    </xf>
    <xf numFmtId="4" fontId="13" fillId="0" borderId="20" xfId="43" applyNumberFormat="1" applyFont="1" applyProtection="1">
      <alignment horizontal="right" shrinkToFit="1"/>
    </xf>
    <xf numFmtId="0" fontId="13" fillId="0" borderId="21" xfId="44" applyNumberFormat="1" applyFont="1" applyProtection="1">
      <alignment horizontal="left" wrapText="1" indent="2"/>
    </xf>
    <xf numFmtId="49" fontId="13" fillId="0" borderId="22" xfId="45" applyNumberFormat="1" applyFont="1" applyProtection="1">
      <alignment horizontal="center" shrinkToFit="1"/>
    </xf>
    <xf numFmtId="49" fontId="13" fillId="0" borderId="23" xfId="46" applyNumberFormat="1" applyFont="1" applyProtection="1">
      <alignment horizontal="center"/>
    </xf>
    <xf numFmtId="4" fontId="13" fillId="0" borderId="23" xfId="47" applyNumberFormat="1" applyFont="1" applyProtection="1">
      <alignment horizontal="right" shrinkToFit="1"/>
    </xf>
    <xf numFmtId="0" fontId="14" fillId="0" borderId="1" xfId="2" applyNumberFormat="1" applyFont="1" applyProtection="1">
      <alignment horizontal="center"/>
    </xf>
    <xf numFmtId="0" fontId="14" fillId="0" borderId="1" xfId="2" applyFont="1">
      <alignment horizontal="center"/>
    </xf>
    <xf numFmtId="0" fontId="13" fillId="0" borderId="1" xfId="10" applyNumberFormat="1" applyFont="1" applyProtection="1"/>
    <xf numFmtId="0" fontId="13" fillId="0" borderId="1" xfId="16" applyNumberFormat="1" applyFont="1" applyProtection="1">
      <alignment horizontal="left"/>
    </xf>
    <xf numFmtId="0" fontId="13" fillId="0" borderId="11" xfId="24" applyNumberFormat="1" applyFont="1" applyProtection="1">
      <alignment horizontal="left"/>
    </xf>
    <xf numFmtId="0" fontId="15" fillId="0" borderId="1" xfId="2" applyNumberFormat="1" applyFont="1" applyProtection="1">
      <alignment horizontal="center"/>
    </xf>
    <xf numFmtId="0" fontId="15" fillId="0" borderId="1" xfId="2" applyFont="1">
      <alignment horizontal="center"/>
    </xf>
    <xf numFmtId="0" fontId="15" fillId="0" borderId="1" xfId="5" applyNumberFormat="1" applyFont="1" applyProtection="1"/>
    <xf numFmtId="0" fontId="15" fillId="0" borderId="1" xfId="6" applyNumberFormat="1" applyFont="1" applyProtection="1"/>
    <xf numFmtId="0" fontId="16" fillId="0" borderId="1" xfId="1" applyNumberFormat="1" applyFont="1" applyProtection="1"/>
    <xf numFmtId="0" fontId="16" fillId="0" borderId="1" xfId="10" applyNumberFormat="1" applyFont="1" applyProtection="1"/>
    <xf numFmtId="0" fontId="16" fillId="0" borderId="1" xfId="14" applyNumberFormat="1" applyFont="1" applyProtection="1"/>
    <xf numFmtId="0" fontId="16" fillId="0" borderId="1" xfId="16" applyNumberFormat="1" applyFont="1" applyProtection="1">
      <alignment horizontal="left"/>
    </xf>
    <xf numFmtId="49" fontId="16" fillId="0" borderId="1" xfId="17" applyNumberFormat="1" applyFont="1" applyProtection="1"/>
    <xf numFmtId="0" fontId="16" fillId="0" borderId="2" xfId="20" applyNumberFormat="1" applyFont="1" applyProtection="1">
      <alignment horizontal="left" wrapText="1"/>
    </xf>
    <xf numFmtId="0" fontId="16" fillId="0" borderId="2" xfId="20" applyFont="1">
      <alignment horizontal="left" wrapText="1"/>
    </xf>
    <xf numFmtId="0" fontId="16" fillId="0" borderId="10" xfId="22" applyNumberFormat="1" applyFont="1" applyProtection="1">
      <alignment horizontal="left" wrapText="1"/>
    </xf>
    <xf numFmtId="0" fontId="16" fillId="0" borderId="10" xfId="22" applyFont="1">
      <alignment horizontal="left" wrapText="1"/>
    </xf>
    <xf numFmtId="0" fontId="16" fillId="0" borderId="11" xfId="24" applyNumberFormat="1" applyFont="1" applyProtection="1">
      <alignment horizontal="left"/>
    </xf>
    <xf numFmtId="49" fontId="16" fillId="0" borderId="11" xfId="25" applyNumberFormat="1" applyFont="1" applyProtection="1"/>
    <xf numFmtId="0" fontId="15" fillId="0" borderId="2" xfId="28" applyNumberFormat="1" applyFont="1" applyProtection="1">
      <alignment horizontal="center"/>
    </xf>
    <xf numFmtId="0" fontId="15" fillId="0" borderId="2" xfId="28" applyFont="1">
      <alignment horizontal="center"/>
    </xf>
    <xf numFmtId="0" fontId="13" fillId="0" borderId="1" xfId="16" applyNumberFormat="1" applyFont="1" applyAlignment="1" applyProtection="1">
      <alignment horizontal="left" wrapText="1"/>
    </xf>
    <xf numFmtId="0" fontId="14" fillId="0" borderId="2" xfId="28" applyNumberFormat="1" applyFont="1" applyProtection="1">
      <alignment horizontal="center"/>
    </xf>
    <xf numFmtId="49" fontId="13" fillId="0" borderId="1" xfId="48" applyNumberFormat="1" applyFont="1" applyProtection="1">
      <alignment horizontal="right"/>
    </xf>
    <xf numFmtId="0" fontId="13" fillId="0" borderId="4" xfId="50" applyNumberFormat="1" applyFont="1" applyProtection="1">
      <alignment horizontal="center" vertical="center" shrinkToFit="1"/>
    </xf>
    <xf numFmtId="49" fontId="13" fillId="0" borderId="4" xfId="51" applyNumberFormat="1" applyFont="1" applyProtection="1">
      <alignment horizontal="center" vertical="center" shrinkToFit="1"/>
    </xf>
    <xf numFmtId="0" fontId="13" fillId="0" borderId="16" xfId="53" applyNumberFormat="1" applyFont="1" applyProtection="1">
      <alignment horizontal="center" shrinkToFit="1"/>
    </xf>
    <xf numFmtId="0" fontId="13" fillId="0" borderId="19" xfId="56" applyNumberFormat="1" applyFont="1" applyProtection="1">
      <alignment horizontal="center" shrinkToFit="1"/>
    </xf>
    <xf numFmtId="165" fontId="13" fillId="0" borderId="20" xfId="57" applyNumberFormat="1" applyFont="1" applyProtection="1">
      <alignment horizontal="right" shrinkToFit="1"/>
    </xf>
    <xf numFmtId="0" fontId="13" fillId="0" borderId="26" xfId="59" applyNumberFormat="1" applyFont="1" applyProtection="1">
      <alignment horizontal="left" wrapText="1"/>
    </xf>
    <xf numFmtId="49" fontId="13" fillId="0" borderId="22" xfId="60" applyNumberFormat="1" applyFont="1" applyProtection="1">
      <alignment horizontal="center" wrapText="1"/>
    </xf>
    <xf numFmtId="49" fontId="13" fillId="0" borderId="23" xfId="61" applyNumberFormat="1" applyFont="1" applyProtection="1">
      <alignment horizontal="center" wrapText="1"/>
    </xf>
    <xf numFmtId="4" fontId="13" fillId="0" borderId="23" xfId="62" applyNumberFormat="1" applyFont="1" applyProtection="1">
      <alignment horizontal="right" wrapText="1"/>
    </xf>
    <xf numFmtId="0" fontId="13" fillId="0" borderId="27" xfId="65" applyNumberFormat="1" applyFont="1" applyProtection="1">
      <alignment horizontal="left" wrapText="1"/>
    </xf>
    <xf numFmtId="49" fontId="13" fillId="0" borderId="28" xfId="66" applyNumberFormat="1" applyFont="1" applyProtection="1">
      <alignment horizontal="center" shrinkToFit="1"/>
    </xf>
    <xf numFmtId="49" fontId="13" fillId="0" borderId="29" xfId="67" applyNumberFormat="1" applyFont="1" applyProtection="1">
      <alignment horizontal="center"/>
    </xf>
    <xf numFmtId="4" fontId="13" fillId="0" borderId="29" xfId="68" applyNumberFormat="1" applyFont="1" applyProtection="1">
      <alignment horizontal="right" shrinkToFit="1"/>
    </xf>
    <xf numFmtId="49" fontId="13" fillId="0" borderId="30" xfId="69" applyNumberFormat="1" applyFont="1" applyProtection="1">
      <alignment horizontal="center"/>
    </xf>
    <xf numFmtId="10" fontId="13" fillId="0" borderId="24" xfId="54" applyNumberFormat="1" applyFont="1" applyProtection="1">
      <alignment horizontal="right" shrinkToFit="1"/>
    </xf>
    <xf numFmtId="0" fontId="4" fillId="0" borderId="1" xfId="9" applyNumberFormat="1" applyBorder="1" applyProtection="1">
      <alignment horizontal="right"/>
    </xf>
    <xf numFmtId="0" fontId="4" fillId="0" borderId="1" xfId="13" applyNumberFormat="1" applyBorder="1" applyProtection="1">
      <alignment horizontal="right"/>
    </xf>
    <xf numFmtId="0" fontId="16" fillId="0" borderId="1" xfId="3" applyNumberFormat="1" applyFont="1" applyBorder="1" applyProtection="1">
      <alignment horizontal="center"/>
    </xf>
    <xf numFmtId="0" fontId="15" fillId="0" borderId="1" xfId="7" applyNumberFormat="1" applyFont="1" applyBorder="1" applyProtection="1"/>
    <xf numFmtId="0" fontId="16" fillId="0" borderId="1" xfId="8" applyNumberFormat="1" applyFont="1" applyBorder="1" applyProtection="1">
      <alignment horizontal="center"/>
    </xf>
    <xf numFmtId="0" fontId="16" fillId="0" borderId="1" xfId="11" applyNumberFormat="1" applyFont="1" applyBorder="1" applyProtection="1">
      <alignment horizontal="right"/>
    </xf>
    <xf numFmtId="49" fontId="16" fillId="0" borderId="1" xfId="12" applyNumberFormat="1" applyFont="1" applyBorder="1" applyProtection="1">
      <alignment horizontal="center"/>
    </xf>
    <xf numFmtId="164" fontId="16" fillId="0" borderId="1" xfId="15" applyNumberFormat="1" applyFont="1" applyBorder="1" applyProtection="1">
      <alignment horizontal="center"/>
    </xf>
    <xf numFmtId="49" fontId="16" fillId="0" borderId="1" xfId="18" applyNumberFormat="1" applyFont="1" applyBorder="1" applyProtection="1">
      <alignment horizontal="right" vertical="center"/>
    </xf>
    <xf numFmtId="49" fontId="16" fillId="0" borderId="1" xfId="19" applyNumberFormat="1" applyFont="1" applyBorder="1" applyProtection="1">
      <alignment horizontal="center" vertical="center"/>
    </xf>
    <xf numFmtId="49" fontId="16" fillId="0" borderId="1" xfId="21" applyNumberFormat="1" applyFont="1" applyBorder="1" applyProtection="1">
      <alignment horizontal="center"/>
    </xf>
    <xf numFmtId="49" fontId="16" fillId="0" borderId="1" xfId="23" applyNumberFormat="1" applyFont="1" applyBorder="1" applyProtection="1">
      <alignment horizontal="right"/>
    </xf>
    <xf numFmtId="49" fontId="16" fillId="0" borderId="1" xfId="26" applyNumberFormat="1" applyFont="1" applyBorder="1" applyProtection="1"/>
    <xf numFmtId="49" fontId="16" fillId="0" borderId="1" xfId="27" applyNumberFormat="1" applyFont="1" applyBorder="1" applyProtection="1">
      <alignment horizontal="center"/>
    </xf>
    <xf numFmtId="10" fontId="3" fillId="0" borderId="24" xfId="54" applyNumberFormat="1" applyProtection="1">
      <alignment horizontal="right" shrinkToFit="1"/>
    </xf>
    <xf numFmtId="0" fontId="3" fillId="0" borderId="1" xfId="16" applyNumberFormat="1" applyBorder="1" applyProtection="1">
      <alignment horizontal="left"/>
    </xf>
    <xf numFmtId="0" fontId="3" fillId="0" borderId="1" xfId="108" applyNumberFormat="1" applyBorder="1" applyProtection="1">
      <alignment horizontal="center" wrapText="1"/>
    </xf>
    <xf numFmtId="0" fontId="6" fillId="0" borderId="1" xfId="14" applyNumberFormat="1" applyBorder="1" applyProtection="1"/>
    <xf numFmtId="0" fontId="3" fillId="0" borderId="1" xfId="109" applyNumberFormat="1" applyBorder="1" applyProtection="1">
      <alignment horizontal="center" wrapText="1"/>
    </xf>
    <xf numFmtId="0" fontId="3" fillId="0" borderId="1" xfId="109" applyBorder="1">
      <alignment horizontal="center" wrapText="1"/>
    </xf>
    <xf numFmtId="0" fontId="9" fillId="0" borderId="1" xfId="110" applyNumberFormat="1" applyBorder="1" applyProtection="1">
      <alignment horizontal="center"/>
    </xf>
    <xf numFmtId="0" fontId="9" fillId="0" borderId="1" xfId="111" applyNumberFormat="1" applyBorder="1" applyProtection="1">
      <alignment horizontal="center"/>
    </xf>
    <xf numFmtId="0" fontId="9" fillId="0" borderId="1" xfId="111" applyNumberFormat="1" applyBorder="1" applyProtection="1">
      <alignment horizontal="center"/>
    </xf>
    <xf numFmtId="0" fontId="9" fillId="0" borderId="1" xfId="111" applyBorder="1">
      <alignment horizontal="center"/>
    </xf>
    <xf numFmtId="0" fontId="1" fillId="0" borderId="1" xfId="105" applyNumberFormat="1" applyBorder="1" applyProtection="1">
      <alignment horizontal="left"/>
    </xf>
    <xf numFmtId="0" fontId="1" fillId="0" borderId="1" xfId="112" applyNumberFormat="1" applyBorder="1" applyProtection="1">
      <alignment horizontal="center"/>
    </xf>
    <xf numFmtId="0" fontId="7" fillId="0" borderId="1" xfId="113" applyNumberFormat="1" applyBorder="1" applyProtection="1">
      <alignment horizontal="left"/>
    </xf>
    <xf numFmtId="49" fontId="1" fillId="0" borderId="1" xfId="107" applyNumberFormat="1" applyBorder="1" applyProtection="1"/>
    <xf numFmtId="49" fontId="3" fillId="0" borderId="1" xfId="114" applyNumberFormat="1" applyBorder="1" applyProtection="1">
      <alignment horizontal="left"/>
    </xf>
    <xf numFmtId="49" fontId="3" fillId="0" borderId="1" xfId="115" applyNumberFormat="1" applyBorder="1" applyProtection="1">
      <alignment horizontal="center" wrapText="1"/>
    </xf>
    <xf numFmtId="49" fontId="3" fillId="0" borderId="1" xfId="75" applyNumberFormat="1" applyBorder="1" applyProtection="1">
      <alignment horizontal="center"/>
    </xf>
    <xf numFmtId="0" fontId="3" fillId="0" borderId="1" xfId="116" applyNumberFormat="1" applyBorder="1" applyProtection="1">
      <alignment horizontal="center"/>
    </xf>
    <xf numFmtId="0" fontId="3" fillId="0" borderId="1" xfId="116" applyBorder="1">
      <alignment horizontal="center"/>
    </xf>
    <xf numFmtId="0" fontId="3" fillId="0" borderId="1" xfId="73" applyNumberFormat="1" applyBorder="1" applyProtection="1">
      <alignment wrapText="1"/>
    </xf>
    <xf numFmtId="0" fontId="3" fillId="0" borderId="1" xfId="109" applyNumberFormat="1" applyBorder="1" applyProtection="1">
      <alignment horizontal="center" wrapText="1"/>
    </xf>
    <xf numFmtId="0" fontId="3" fillId="0" borderId="1" xfId="3" applyNumberFormat="1" applyBorder="1" applyProtection="1">
      <alignment horizontal="center"/>
    </xf>
    <xf numFmtId="0" fontId="3" fillId="0" borderId="1" xfId="3" applyBorder="1">
      <alignment horizontal="center"/>
    </xf>
    <xf numFmtId="0" fontId="3" fillId="0" borderId="1" xfId="10" applyNumberFormat="1" applyBorder="1" applyProtection="1"/>
    <xf numFmtId="0" fontId="8" fillId="0" borderId="1" xfId="117" applyNumberFormat="1" applyBorder="1" applyProtection="1"/>
    <xf numFmtId="0" fontId="6" fillId="0" borderId="1" xfId="118" applyNumberFormat="1" applyBorder="1" applyProtection="1"/>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15"/>
  <sheetViews>
    <sheetView zoomScaleNormal="100" zoomScaleSheetLayoutView="100" workbookViewId="0">
      <selection activeCell="N9" sqref="N9"/>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03" t="s">
        <v>0</v>
      </c>
      <c r="B2" s="104"/>
      <c r="C2" s="104"/>
      <c r="D2" s="104"/>
      <c r="E2" s="104"/>
      <c r="F2" s="140"/>
      <c r="G2" s="4"/>
    </row>
    <row r="3" spans="1:7" ht="14.1" customHeight="1">
      <c r="A3" s="105"/>
      <c r="B3" s="105"/>
      <c r="C3" s="106"/>
      <c r="D3" s="106"/>
      <c r="E3" s="141"/>
      <c r="F3" s="142"/>
      <c r="G3" s="138"/>
    </row>
    <row r="4" spans="1:7" ht="14.1" customHeight="1">
      <c r="A4" s="107"/>
      <c r="B4" s="108" t="s">
        <v>1</v>
      </c>
      <c r="C4" s="107"/>
      <c r="D4" s="107"/>
      <c r="E4" s="143"/>
      <c r="F4" s="144"/>
      <c r="G4" s="139"/>
    </row>
    <row r="5" spans="1:7" ht="14.1" customHeight="1">
      <c r="A5" s="108"/>
      <c r="B5" s="109"/>
      <c r="C5" s="108"/>
      <c r="D5" s="108"/>
      <c r="E5" s="143"/>
      <c r="F5" s="145"/>
      <c r="G5" s="139"/>
    </row>
    <row r="6" spans="1:7" ht="14.1" customHeight="1">
      <c r="A6" s="110"/>
      <c r="B6" s="110"/>
      <c r="C6" s="110"/>
      <c r="D6" s="111"/>
      <c r="E6" s="146"/>
      <c r="F6" s="147"/>
      <c r="G6" s="139"/>
    </row>
    <row r="7" spans="1:7" ht="45" customHeight="1">
      <c r="A7" s="101" t="s">
        <v>388</v>
      </c>
      <c r="B7" s="112" t="s">
        <v>386</v>
      </c>
      <c r="C7" s="113"/>
      <c r="D7" s="113"/>
      <c r="E7" s="146"/>
      <c r="F7" s="148"/>
      <c r="G7" s="139"/>
    </row>
    <row r="8" spans="1:7" ht="15.95" customHeight="1">
      <c r="A8" s="120" t="s">
        <v>2</v>
      </c>
      <c r="B8" s="114" t="s">
        <v>387</v>
      </c>
      <c r="C8" s="115"/>
      <c r="D8" s="115"/>
      <c r="E8" s="149"/>
      <c r="F8" s="148"/>
      <c r="G8" s="139"/>
    </row>
    <row r="9" spans="1:7" ht="14.1" customHeight="1">
      <c r="A9" s="100" t="s">
        <v>390</v>
      </c>
      <c r="B9" s="102"/>
      <c r="C9" s="116"/>
      <c r="D9" s="117"/>
      <c r="E9" s="150"/>
      <c r="F9" s="148"/>
      <c r="G9" s="139"/>
    </row>
    <row r="10" spans="1:7" ht="14.1" customHeight="1">
      <c r="A10" s="101" t="s">
        <v>3</v>
      </c>
      <c r="B10" s="101"/>
      <c r="C10" s="110"/>
      <c r="D10" s="111"/>
      <c r="E10" s="149"/>
      <c r="F10" s="151"/>
      <c r="G10" s="139"/>
    </row>
    <row r="11" spans="1:7" ht="14.1" customHeight="1">
      <c r="A11" s="118" t="s">
        <v>4</v>
      </c>
      <c r="B11" s="119"/>
      <c r="C11" s="119"/>
      <c r="D11" s="119"/>
      <c r="E11" s="119"/>
      <c r="F11" s="119"/>
      <c r="G11" s="9"/>
    </row>
    <row r="12" spans="1:7" ht="12.95" customHeight="1">
      <c r="A12" s="78" t="s">
        <v>5</v>
      </c>
      <c r="B12" s="78" t="s">
        <v>6</v>
      </c>
      <c r="C12" s="78" t="s">
        <v>7</v>
      </c>
      <c r="D12" s="79" t="s">
        <v>8</v>
      </c>
      <c r="E12" s="79" t="s">
        <v>9</v>
      </c>
      <c r="F12" s="78" t="s">
        <v>389</v>
      </c>
      <c r="G12" s="10"/>
    </row>
    <row r="13" spans="1:7" ht="12" customHeight="1">
      <c r="A13" s="80"/>
      <c r="B13" s="80"/>
      <c r="C13" s="80"/>
      <c r="D13" s="81"/>
      <c r="E13" s="81"/>
      <c r="F13" s="80"/>
      <c r="G13" s="11"/>
    </row>
    <row r="14" spans="1:7" ht="14.25" customHeight="1">
      <c r="A14" s="80"/>
      <c r="B14" s="80"/>
      <c r="C14" s="80"/>
      <c r="D14" s="81"/>
      <c r="E14" s="81"/>
      <c r="F14" s="80"/>
      <c r="G14" s="11"/>
    </row>
    <row r="15" spans="1:7" ht="14.25" customHeight="1" thickBot="1">
      <c r="A15" s="82">
        <v>1</v>
      </c>
      <c r="B15" s="83">
        <v>2</v>
      </c>
      <c r="C15" s="83">
        <v>3</v>
      </c>
      <c r="D15" s="84" t="s">
        <v>10</v>
      </c>
      <c r="E15" s="84" t="s">
        <v>11</v>
      </c>
      <c r="F15" s="84" t="s">
        <v>12</v>
      </c>
      <c r="G15" s="11"/>
    </row>
    <row r="16" spans="1:7" ht="17.25" customHeight="1" thickBot="1">
      <c r="A16" s="85" t="s">
        <v>13</v>
      </c>
      <c r="B16" s="86" t="s">
        <v>14</v>
      </c>
      <c r="C16" s="87" t="s">
        <v>15</v>
      </c>
      <c r="D16" s="88">
        <v>10998466.75</v>
      </c>
      <c r="E16" s="88">
        <v>10871205.33</v>
      </c>
      <c r="F16" s="89">
        <f>E16/D16</f>
        <v>0.98842916718368945</v>
      </c>
      <c r="G16" s="11"/>
    </row>
    <row r="17" spans="1:7" ht="15" customHeight="1" thickBot="1">
      <c r="A17" s="90" t="s">
        <v>16</v>
      </c>
      <c r="B17" s="91"/>
      <c r="C17" s="92"/>
      <c r="D17" s="93"/>
      <c r="E17" s="93"/>
      <c r="F17" s="89"/>
      <c r="G17" s="11"/>
    </row>
    <row r="18" spans="1:7" ht="15.75" thickBot="1">
      <c r="A18" s="94" t="s">
        <v>17</v>
      </c>
      <c r="B18" s="95" t="s">
        <v>14</v>
      </c>
      <c r="C18" s="96" t="s">
        <v>18</v>
      </c>
      <c r="D18" s="97">
        <v>7009.02</v>
      </c>
      <c r="E18" s="97">
        <v>7009.02</v>
      </c>
      <c r="F18" s="89">
        <f t="shared" ref="F17:F80" si="0">E18/D18</f>
        <v>1</v>
      </c>
      <c r="G18" s="11"/>
    </row>
    <row r="19" spans="1:7" ht="15.75" thickBot="1">
      <c r="A19" s="94" t="s">
        <v>17</v>
      </c>
      <c r="B19" s="95" t="s">
        <v>14</v>
      </c>
      <c r="C19" s="96" t="s">
        <v>20</v>
      </c>
      <c r="D19" s="97">
        <v>1871959.82</v>
      </c>
      <c r="E19" s="97">
        <v>1863443.57</v>
      </c>
      <c r="F19" s="89">
        <f t="shared" si="0"/>
        <v>0.99545062350750668</v>
      </c>
      <c r="G19" s="11"/>
    </row>
    <row r="20" spans="1:7" ht="15.75" thickBot="1">
      <c r="A20" s="94" t="s">
        <v>17</v>
      </c>
      <c r="B20" s="95" t="s">
        <v>14</v>
      </c>
      <c r="C20" s="96" t="s">
        <v>21</v>
      </c>
      <c r="D20" s="97">
        <v>2257469.02</v>
      </c>
      <c r="E20" s="97">
        <v>2254670</v>
      </c>
      <c r="F20" s="89">
        <f t="shared" si="0"/>
        <v>0.99876010701577644</v>
      </c>
      <c r="G20" s="11"/>
    </row>
    <row r="21" spans="1:7" ht="15.75" thickBot="1">
      <c r="A21" s="94" t="s">
        <v>22</v>
      </c>
      <c r="B21" s="95" t="s">
        <v>14</v>
      </c>
      <c r="C21" s="96" t="s">
        <v>23</v>
      </c>
      <c r="D21" s="97">
        <v>1170000</v>
      </c>
      <c r="E21" s="97">
        <v>1267860.75</v>
      </c>
      <c r="F21" s="89">
        <f t="shared" si="0"/>
        <v>1.0836416666666666</v>
      </c>
      <c r="G21" s="11"/>
    </row>
    <row r="22" spans="1:7" ht="15.75" thickBot="1">
      <c r="A22" s="94" t="s">
        <v>24</v>
      </c>
      <c r="B22" s="95" t="s">
        <v>14</v>
      </c>
      <c r="C22" s="96" t="s">
        <v>25</v>
      </c>
      <c r="D22" s="97">
        <v>1170000</v>
      </c>
      <c r="E22" s="97">
        <v>1267860.75</v>
      </c>
      <c r="F22" s="89">
        <f t="shared" si="0"/>
        <v>1.0836416666666666</v>
      </c>
      <c r="G22" s="11"/>
    </row>
    <row r="23" spans="1:7" ht="90.75" thickBot="1">
      <c r="A23" s="94" t="s">
        <v>26</v>
      </c>
      <c r="B23" s="95" t="s">
        <v>14</v>
      </c>
      <c r="C23" s="96" t="s">
        <v>27</v>
      </c>
      <c r="D23" s="97">
        <v>1120974.56</v>
      </c>
      <c r="E23" s="97">
        <v>1218835.31</v>
      </c>
      <c r="F23" s="89">
        <f t="shared" si="0"/>
        <v>1.0872997064268792</v>
      </c>
      <c r="G23" s="11"/>
    </row>
    <row r="24" spans="1:7" ht="135.75" thickBot="1">
      <c r="A24" s="94" t="s">
        <v>28</v>
      </c>
      <c r="B24" s="95" t="s">
        <v>14</v>
      </c>
      <c r="C24" s="96" t="s">
        <v>29</v>
      </c>
      <c r="D24" s="97">
        <v>1119795.56</v>
      </c>
      <c r="E24" s="97">
        <v>1217656.31</v>
      </c>
      <c r="F24" s="89">
        <f t="shared" si="0"/>
        <v>1.0873916217349531</v>
      </c>
      <c r="G24" s="11"/>
    </row>
    <row r="25" spans="1:7" ht="135.75" thickBot="1">
      <c r="A25" s="94" t="s">
        <v>28</v>
      </c>
      <c r="B25" s="95" t="s">
        <v>14</v>
      </c>
      <c r="C25" s="96" t="s">
        <v>30</v>
      </c>
      <c r="D25" s="97">
        <v>1119795.56</v>
      </c>
      <c r="E25" s="97">
        <v>1217656.31</v>
      </c>
      <c r="F25" s="89">
        <f t="shared" si="0"/>
        <v>1.0873916217349531</v>
      </c>
      <c r="G25" s="11"/>
    </row>
    <row r="26" spans="1:7" ht="105.75" thickBot="1">
      <c r="A26" s="94" t="s">
        <v>31</v>
      </c>
      <c r="B26" s="95" t="s">
        <v>14</v>
      </c>
      <c r="C26" s="96" t="s">
        <v>32</v>
      </c>
      <c r="D26" s="97">
        <v>152.34</v>
      </c>
      <c r="E26" s="97">
        <v>152.34</v>
      </c>
      <c r="F26" s="89">
        <f t="shared" si="0"/>
        <v>1</v>
      </c>
      <c r="G26" s="11"/>
    </row>
    <row r="27" spans="1:7" ht="105.75" thickBot="1">
      <c r="A27" s="94" t="s">
        <v>31</v>
      </c>
      <c r="B27" s="95" t="s">
        <v>14</v>
      </c>
      <c r="C27" s="96" t="s">
        <v>33</v>
      </c>
      <c r="D27" s="97">
        <v>152.34</v>
      </c>
      <c r="E27" s="97">
        <v>152.34</v>
      </c>
      <c r="F27" s="89">
        <f t="shared" si="0"/>
        <v>1</v>
      </c>
      <c r="G27" s="11"/>
    </row>
    <row r="28" spans="1:7" ht="135.75" thickBot="1">
      <c r="A28" s="94" t="s">
        <v>34</v>
      </c>
      <c r="B28" s="95" t="s">
        <v>14</v>
      </c>
      <c r="C28" s="96" t="s">
        <v>35</v>
      </c>
      <c r="D28" s="97">
        <v>1026.6600000000001</v>
      </c>
      <c r="E28" s="97">
        <v>1026.6600000000001</v>
      </c>
      <c r="F28" s="89">
        <f t="shared" si="0"/>
        <v>1</v>
      </c>
      <c r="G28" s="11"/>
    </row>
    <row r="29" spans="1:7" ht="135.75" thickBot="1">
      <c r="A29" s="94" t="s">
        <v>34</v>
      </c>
      <c r="B29" s="95" t="s">
        <v>14</v>
      </c>
      <c r="C29" s="96" t="s">
        <v>36</v>
      </c>
      <c r="D29" s="97">
        <v>1026.6600000000001</v>
      </c>
      <c r="E29" s="97">
        <v>1026.6600000000001</v>
      </c>
      <c r="F29" s="89">
        <f t="shared" si="0"/>
        <v>1</v>
      </c>
      <c r="G29" s="11"/>
    </row>
    <row r="30" spans="1:7" ht="60.75" thickBot="1">
      <c r="A30" s="94" t="s">
        <v>37</v>
      </c>
      <c r="B30" s="95" t="s">
        <v>14</v>
      </c>
      <c r="C30" s="96" t="s">
        <v>38</v>
      </c>
      <c r="D30" s="97">
        <v>17666.3</v>
      </c>
      <c r="E30" s="97">
        <v>17666.3</v>
      </c>
      <c r="F30" s="89">
        <f t="shared" si="0"/>
        <v>1</v>
      </c>
      <c r="G30" s="11"/>
    </row>
    <row r="31" spans="1:7" ht="90.75" thickBot="1">
      <c r="A31" s="94" t="s">
        <v>39</v>
      </c>
      <c r="B31" s="95" t="s">
        <v>14</v>
      </c>
      <c r="C31" s="96" t="s">
        <v>40</v>
      </c>
      <c r="D31" s="97">
        <v>17186.25</v>
      </c>
      <c r="E31" s="97">
        <v>17186.25</v>
      </c>
      <c r="F31" s="89">
        <f t="shared" si="0"/>
        <v>1</v>
      </c>
      <c r="G31" s="11"/>
    </row>
    <row r="32" spans="1:7" ht="90.75" thickBot="1">
      <c r="A32" s="94" t="s">
        <v>39</v>
      </c>
      <c r="B32" s="95" t="s">
        <v>14</v>
      </c>
      <c r="C32" s="96" t="s">
        <v>41</v>
      </c>
      <c r="D32" s="97">
        <v>17186.25</v>
      </c>
      <c r="E32" s="97">
        <v>17186.25</v>
      </c>
      <c r="F32" s="89">
        <f t="shared" si="0"/>
        <v>1</v>
      </c>
      <c r="G32" s="11"/>
    </row>
    <row r="33" spans="1:7" ht="60.75" thickBot="1">
      <c r="A33" s="94" t="s">
        <v>42</v>
      </c>
      <c r="B33" s="95" t="s">
        <v>14</v>
      </c>
      <c r="C33" s="96" t="s">
        <v>43</v>
      </c>
      <c r="D33" s="97">
        <v>115.32</v>
      </c>
      <c r="E33" s="97">
        <v>115.32</v>
      </c>
      <c r="F33" s="89">
        <f t="shared" si="0"/>
        <v>1</v>
      </c>
      <c r="G33" s="11"/>
    </row>
    <row r="34" spans="1:7" ht="60.75" thickBot="1">
      <c r="A34" s="94" t="s">
        <v>42</v>
      </c>
      <c r="B34" s="95" t="s">
        <v>14</v>
      </c>
      <c r="C34" s="96" t="s">
        <v>44</v>
      </c>
      <c r="D34" s="97">
        <v>115.32</v>
      </c>
      <c r="E34" s="97">
        <v>115.32</v>
      </c>
      <c r="F34" s="89">
        <f t="shared" si="0"/>
        <v>1</v>
      </c>
      <c r="G34" s="11"/>
    </row>
    <row r="35" spans="1:7" ht="105.75" thickBot="1">
      <c r="A35" s="94" t="s">
        <v>45</v>
      </c>
      <c r="B35" s="95" t="s">
        <v>14</v>
      </c>
      <c r="C35" s="96" t="s">
        <v>46</v>
      </c>
      <c r="D35" s="97">
        <v>364.73</v>
      </c>
      <c r="E35" s="97">
        <v>364.73</v>
      </c>
      <c r="F35" s="89">
        <f t="shared" si="0"/>
        <v>1</v>
      </c>
      <c r="G35" s="11"/>
    </row>
    <row r="36" spans="1:7" ht="105.75" thickBot="1">
      <c r="A36" s="94" t="s">
        <v>45</v>
      </c>
      <c r="B36" s="95" t="s">
        <v>14</v>
      </c>
      <c r="C36" s="96" t="s">
        <v>47</v>
      </c>
      <c r="D36" s="97">
        <v>364.73</v>
      </c>
      <c r="E36" s="97">
        <v>364.73</v>
      </c>
      <c r="F36" s="89">
        <f t="shared" si="0"/>
        <v>1</v>
      </c>
      <c r="G36" s="11"/>
    </row>
    <row r="37" spans="1:7" ht="120.75" thickBot="1">
      <c r="A37" s="94" t="s">
        <v>48</v>
      </c>
      <c r="B37" s="95" t="s">
        <v>14</v>
      </c>
      <c r="C37" s="96" t="s">
        <v>49</v>
      </c>
      <c r="D37" s="97">
        <v>31359.14</v>
      </c>
      <c r="E37" s="97">
        <v>31359.14</v>
      </c>
      <c r="F37" s="89">
        <f t="shared" si="0"/>
        <v>1</v>
      </c>
      <c r="G37" s="11"/>
    </row>
    <row r="38" spans="1:7" ht="15.75" thickBot="1">
      <c r="A38" s="94" t="s">
        <v>17</v>
      </c>
      <c r="B38" s="95" t="s">
        <v>14</v>
      </c>
      <c r="C38" s="96" t="s">
        <v>50</v>
      </c>
      <c r="D38" s="97">
        <v>31359.14</v>
      </c>
      <c r="E38" s="97">
        <v>31359.14</v>
      </c>
      <c r="F38" s="89">
        <f t="shared" si="0"/>
        <v>1</v>
      </c>
      <c r="G38" s="11"/>
    </row>
    <row r="39" spans="1:7" ht="15.75" thickBot="1">
      <c r="A39" s="94" t="s">
        <v>17</v>
      </c>
      <c r="B39" s="95" t="s">
        <v>14</v>
      </c>
      <c r="C39" s="96" t="s">
        <v>51</v>
      </c>
      <c r="D39" s="97">
        <v>31359.14</v>
      </c>
      <c r="E39" s="97">
        <v>31359.14</v>
      </c>
      <c r="F39" s="89">
        <f t="shared" si="0"/>
        <v>1</v>
      </c>
      <c r="G39" s="11"/>
    </row>
    <row r="40" spans="1:7" ht="15.75" thickBot="1">
      <c r="A40" s="94" t="s">
        <v>52</v>
      </c>
      <c r="B40" s="95" t="s">
        <v>14</v>
      </c>
      <c r="C40" s="96" t="s">
        <v>53</v>
      </c>
      <c r="D40" s="97">
        <v>87.07</v>
      </c>
      <c r="E40" s="97">
        <v>87.07</v>
      </c>
      <c r="F40" s="89">
        <f t="shared" si="0"/>
        <v>1</v>
      </c>
      <c r="G40" s="11"/>
    </row>
    <row r="41" spans="1:7" ht="15.75" thickBot="1">
      <c r="A41" s="94" t="s">
        <v>54</v>
      </c>
      <c r="B41" s="95" t="s">
        <v>14</v>
      </c>
      <c r="C41" s="96" t="s">
        <v>55</v>
      </c>
      <c r="D41" s="97">
        <v>87.07</v>
      </c>
      <c r="E41" s="97">
        <v>87.07</v>
      </c>
      <c r="F41" s="89">
        <f t="shared" si="0"/>
        <v>1</v>
      </c>
      <c r="G41" s="11"/>
    </row>
    <row r="42" spans="1:7" ht="15.75" thickBot="1">
      <c r="A42" s="94" t="s">
        <v>54</v>
      </c>
      <c r="B42" s="95" t="s">
        <v>14</v>
      </c>
      <c r="C42" s="96" t="s">
        <v>56</v>
      </c>
      <c r="D42" s="97">
        <v>87.07</v>
      </c>
      <c r="E42" s="97">
        <v>87.07</v>
      </c>
      <c r="F42" s="89">
        <f t="shared" si="0"/>
        <v>1</v>
      </c>
      <c r="G42" s="11"/>
    </row>
    <row r="43" spans="1:7" ht="60.75" thickBot="1">
      <c r="A43" s="94" t="s">
        <v>57</v>
      </c>
      <c r="B43" s="95" t="s">
        <v>14</v>
      </c>
      <c r="C43" s="96" t="s">
        <v>58</v>
      </c>
      <c r="D43" s="97">
        <v>77.7</v>
      </c>
      <c r="E43" s="97">
        <v>77.7</v>
      </c>
      <c r="F43" s="89">
        <f t="shared" si="0"/>
        <v>1</v>
      </c>
      <c r="G43" s="11"/>
    </row>
    <row r="44" spans="1:7" ht="60.75" thickBot="1">
      <c r="A44" s="94" t="s">
        <v>57</v>
      </c>
      <c r="B44" s="95" t="s">
        <v>14</v>
      </c>
      <c r="C44" s="96" t="s">
        <v>59</v>
      </c>
      <c r="D44" s="97">
        <v>77.7</v>
      </c>
      <c r="E44" s="97">
        <v>77.7</v>
      </c>
      <c r="F44" s="89">
        <f t="shared" si="0"/>
        <v>1</v>
      </c>
      <c r="G44" s="11"/>
    </row>
    <row r="45" spans="1:7" ht="15.75" thickBot="1">
      <c r="A45" s="94" t="s">
        <v>17</v>
      </c>
      <c r="B45" s="95" t="s">
        <v>14</v>
      </c>
      <c r="C45" s="96" t="s">
        <v>60</v>
      </c>
      <c r="D45" s="97">
        <v>9.3699999999999992</v>
      </c>
      <c r="E45" s="97">
        <v>9.3699999999999992</v>
      </c>
      <c r="F45" s="89">
        <f t="shared" si="0"/>
        <v>1</v>
      </c>
      <c r="G45" s="11"/>
    </row>
    <row r="46" spans="1:7" ht="15.75" thickBot="1">
      <c r="A46" s="94" t="s">
        <v>17</v>
      </c>
      <c r="B46" s="95" t="s">
        <v>14</v>
      </c>
      <c r="C46" s="96" t="s">
        <v>61</v>
      </c>
      <c r="D46" s="97">
        <v>9.3699999999999992</v>
      </c>
      <c r="E46" s="97">
        <v>9.3699999999999992</v>
      </c>
      <c r="F46" s="89">
        <f t="shared" si="0"/>
        <v>1</v>
      </c>
      <c r="G46" s="11"/>
    </row>
    <row r="47" spans="1:7" ht="15.75" thickBot="1">
      <c r="A47" s="94" t="s">
        <v>62</v>
      </c>
      <c r="B47" s="95" t="s">
        <v>14</v>
      </c>
      <c r="C47" s="96" t="s">
        <v>63</v>
      </c>
      <c r="D47" s="97">
        <v>701872.75</v>
      </c>
      <c r="E47" s="97">
        <v>595495.75</v>
      </c>
      <c r="F47" s="89">
        <f t="shared" si="0"/>
        <v>0.84843833871595675</v>
      </c>
      <c r="G47" s="11"/>
    </row>
    <row r="48" spans="1:7" ht="15.75" thickBot="1">
      <c r="A48" s="94" t="s">
        <v>64</v>
      </c>
      <c r="B48" s="95" t="s">
        <v>14</v>
      </c>
      <c r="C48" s="96" t="s">
        <v>65</v>
      </c>
      <c r="D48" s="97">
        <v>149000</v>
      </c>
      <c r="E48" s="97">
        <v>143853.79</v>
      </c>
      <c r="F48" s="89">
        <f t="shared" si="0"/>
        <v>0.96546167785234904</v>
      </c>
      <c r="G48" s="11"/>
    </row>
    <row r="49" spans="1:7" ht="60.75" thickBot="1">
      <c r="A49" s="94" t="s">
        <v>66</v>
      </c>
      <c r="B49" s="95" t="s">
        <v>14</v>
      </c>
      <c r="C49" s="96" t="s">
        <v>67</v>
      </c>
      <c r="D49" s="97">
        <v>149000</v>
      </c>
      <c r="E49" s="97">
        <v>143853.79</v>
      </c>
      <c r="F49" s="89">
        <f t="shared" si="0"/>
        <v>0.96546167785234904</v>
      </c>
      <c r="G49" s="11"/>
    </row>
    <row r="50" spans="1:7" ht="105.75" thickBot="1">
      <c r="A50" s="94" t="s">
        <v>68</v>
      </c>
      <c r="B50" s="95" t="s">
        <v>14</v>
      </c>
      <c r="C50" s="96" t="s">
        <v>69</v>
      </c>
      <c r="D50" s="97">
        <v>146774.28</v>
      </c>
      <c r="E50" s="97">
        <v>141627.10999999999</v>
      </c>
      <c r="F50" s="89">
        <f t="shared" si="0"/>
        <v>0.9649313898865659</v>
      </c>
      <c r="G50" s="11"/>
    </row>
    <row r="51" spans="1:7" ht="105.75" thickBot="1">
      <c r="A51" s="94" t="s">
        <v>68</v>
      </c>
      <c r="B51" s="95" t="s">
        <v>14</v>
      </c>
      <c r="C51" s="96" t="s">
        <v>70</v>
      </c>
      <c r="D51" s="97">
        <v>146774.28</v>
      </c>
      <c r="E51" s="97">
        <v>141627.10999999999</v>
      </c>
      <c r="F51" s="89">
        <f t="shared" si="0"/>
        <v>0.9649313898865659</v>
      </c>
      <c r="G51" s="11"/>
    </row>
    <row r="52" spans="1:7" ht="75.75" thickBot="1">
      <c r="A52" s="94" t="s">
        <v>71</v>
      </c>
      <c r="B52" s="95" t="s">
        <v>14</v>
      </c>
      <c r="C52" s="96" t="s">
        <v>72</v>
      </c>
      <c r="D52" s="97">
        <v>2225.7199999999998</v>
      </c>
      <c r="E52" s="97">
        <v>2226.6799999999998</v>
      </c>
      <c r="F52" s="89">
        <f t="shared" si="0"/>
        <v>1.0004313211005877</v>
      </c>
      <c r="G52" s="11"/>
    </row>
    <row r="53" spans="1:7" ht="75.75" thickBot="1">
      <c r="A53" s="94" t="s">
        <v>71</v>
      </c>
      <c r="B53" s="95" t="s">
        <v>14</v>
      </c>
      <c r="C53" s="96" t="s">
        <v>73</v>
      </c>
      <c r="D53" s="97">
        <v>2225.7199999999998</v>
      </c>
      <c r="E53" s="97">
        <v>2226.6799999999998</v>
      </c>
      <c r="F53" s="89">
        <f t="shared" si="0"/>
        <v>1.0004313211005877</v>
      </c>
      <c r="G53" s="11"/>
    </row>
    <row r="54" spans="1:7" ht="15.75" thickBot="1">
      <c r="A54" s="94" t="s">
        <v>74</v>
      </c>
      <c r="B54" s="95" t="s">
        <v>14</v>
      </c>
      <c r="C54" s="96" t="s">
        <v>75</v>
      </c>
      <c r="D54" s="97">
        <v>552872.75</v>
      </c>
      <c r="E54" s="97">
        <v>451641.96</v>
      </c>
      <c r="F54" s="89">
        <f t="shared" si="0"/>
        <v>0.81690038078382421</v>
      </c>
      <c r="G54" s="11"/>
    </row>
    <row r="55" spans="1:7" ht="15.75" thickBot="1">
      <c r="A55" s="94" t="s">
        <v>76</v>
      </c>
      <c r="B55" s="95" t="s">
        <v>14</v>
      </c>
      <c r="C55" s="96" t="s">
        <v>77</v>
      </c>
      <c r="D55" s="97">
        <v>486872.75</v>
      </c>
      <c r="E55" s="97">
        <v>356547.78</v>
      </c>
      <c r="F55" s="89">
        <f t="shared" si="0"/>
        <v>0.73232231625203925</v>
      </c>
      <c r="G55" s="11"/>
    </row>
    <row r="56" spans="1:7" ht="45.75" thickBot="1">
      <c r="A56" s="94" t="s">
        <v>78</v>
      </c>
      <c r="B56" s="95" t="s">
        <v>14</v>
      </c>
      <c r="C56" s="96" t="s">
        <v>79</v>
      </c>
      <c r="D56" s="97">
        <v>486872.75</v>
      </c>
      <c r="E56" s="97">
        <v>356547.78</v>
      </c>
      <c r="F56" s="89">
        <f t="shared" si="0"/>
        <v>0.73232231625203925</v>
      </c>
      <c r="G56" s="11"/>
    </row>
    <row r="57" spans="1:7" ht="90.75" thickBot="1">
      <c r="A57" s="94" t="s">
        <v>80</v>
      </c>
      <c r="B57" s="95" t="s">
        <v>14</v>
      </c>
      <c r="C57" s="96" t="s">
        <v>81</v>
      </c>
      <c r="D57" s="97">
        <v>485056.97</v>
      </c>
      <c r="E57" s="97">
        <v>354732</v>
      </c>
      <c r="F57" s="89">
        <f t="shared" si="0"/>
        <v>0.73132028182174147</v>
      </c>
      <c r="G57" s="11"/>
    </row>
    <row r="58" spans="1:7" ht="90.75" thickBot="1">
      <c r="A58" s="94" t="s">
        <v>80</v>
      </c>
      <c r="B58" s="95" t="s">
        <v>14</v>
      </c>
      <c r="C58" s="96" t="s">
        <v>82</v>
      </c>
      <c r="D58" s="97">
        <v>485056.97</v>
      </c>
      <c r="E58" s="97">
        <v>354732</v>
      </c>
      <c r="F58" s="89">
        <f t="shared" si="0"/>
        <v>0.73132028182174147</v>
      </c>
      <c r="G58" s="11"/>
    </row>
    <row r="59" spans="1:7" ht="60.75" thickBot="1">
      <c r="A59" s="94" t="s">
        <v>83</v>
      </c>
      <c r="B59" s="95" t="s">
        <v>14</v>
      </c>
      <c r="C59" s="96" t="s">
        <v>84</v>
      </c>
      <c r="D59" s="97">
        <v>1815.78</v>
      </c>
      <c r="E59" s="97">
        <v>1815.78</v>
      </c>
      <c r="F59" s="89">
        <f t="shared" si="0"/>
        <v>1</v>
      </c>
      <c r="G59" s="11"/>
    </row>
    <row r="60" spans="1:7" ht="60.75" thickBot="1">
      <c r="A60" s="94" t="s">
        <v>83</v>
      </c>
      <c r="B60" s="95" t="s">
        <v>14</v>
      </c>
      <c r="C60" s="96" t="s">
        <v>85</v>
      </c>
      <c r="D60" s="97">
        <v>1815.78</v>
      </c>
      <c r="E60" s="97">
        <v>1815.78</v>
      </c>
      <c r="F60" s="89">
        <f t="shared" si="0"/>
        <v>1</v>
      </c>
      <c r="G60" s="11"/>
    </row>
    <row r="61" spans="1:7" ht="15.75" thickBot="1">
      <c r="A61" s="94" t="s">
        <v>86</v>
      </c>
      <c r="B61" s="95" t="s">
        <v>14</v>
      </c>
      <c r="C61" s="96" t="s">
        <v>87</v>
      </c>
      <c r="D61" s="97">
        <v>66000</v>
      </c>
      <c r="E61" s="97">
        <v>95094.18</v>
      </c>
      <c r="F61" s="89">
        <f t="shared" si="0"/>
        <v>1.440820909090909</v>
      </c>
      <c r="G61" s="11"/>
    </row>
    <row r="62" spans="1:7" ht="45.75" thickBot="1">
      <c r="A62" s="94" t="s">
        <v>88</v>
      </c>
      <c r="B62" s="95" t="s">
        <v>14</v>
      </c>
      <c r="C62" s="96" t="s">
        <v>89</v>
      </c>
      <c r="D62" s="97">
        <v>66000</v>
      </c>
      <c r="E62" s="97">
        <v>95094.18</v>
      </c>
      <c r="F62" s="89">
        <f t="shared" si="0"/>
        <v>1.440820909090909</v>
      </c>
      <c r="G62" s="11"/>
    </row>
    <row r="63" spans="1:7" ht="90.75" thickBot="1">
      <c r="A63" s="94" t="s">
        <v>90</v>
      </c>
      <c r="B63" s="95" t="s">
        <v>14</v>
      </c>
      <c r="C63" s="96" t="s">
        <v>91</v>
      </c>
      <c r="D63" s="97">
        <v>65756.710000000006</v>
      </c>
      <c r="E63" s="97">
        <v>94833.47</v>
      </c>
      <c r="F63" s="89">
        <f t="shared" si="0"/>
        <v>1.4421869646458894</v>
      </c>
      <c r="G63" s="11"/>
    </row>
    <row r="64" spans="1:7" ht="90.75" thickBot="1">
      <c r="A64" s="94" t="s">
        <v>90</v>
      </c>
      <c r="B64" s="95" t="s">
        <v>14</v>
      </c>
      <c r="C64" s="96" t="s">
        <v>92</v>
      </c>
      <c r="D64" s="97">
        <v>65756.710000000006</v>
      </c>
      <c r="E64" s="97">
        <v>94833.47</v>
      </c>
      <c r="F64" s="89">
        <f t="shared" si="0"/>
        <v>1.4421869646458894</v>
      </c>
      <c r="G64" s="11"/>
    </row>
    <row r="65" spans="1:7" ht="60.75" thickBot="1">
      <c r="A65" s="94" t="s">
        <v>93</v>
      </c>
      <c r="B65" s="95" t="s">
        <v>14</v>
      </c>
      <c r="C65" s="96" t="s">
        <v>94</v>
      </c>
      <c r="D65" s="97">
        <v>1243.29</v>
      </c>
      <c r="E65" s="97">
        <v>1260.71</v>
      </c>
      <c r="F65" s="89">
        <f t="shared" si="0"/>
        <v>1.01401121218702</v>
      </c>
      <c r="G65" s="11"/>
    </row>
    <row r="66" spans="1:7" ht="60.75" thickBot="1">
      <c r="A66" s="94" t="s">
        <v>93</v>
      </c>
      <c r="B66" s="95" t="s">
        <v>14</v>
      </c>
      <c r="C66" s="96" t="s">
        <v>95</v>
      </c>
      <c r="D66" s="97">
        <v>1243.29</v>
      </c>
      <c r="E66" s="97">
        <v>1260.71</v>
      </c>
      <c r="F66" s="89">
        <f t="shared" si="0"/>
        <v>1.01401121218702</v>
      </c>
      <c r="G66" s="11"/>
    </row>
    <row r="67" spans="1:7" ht="90.75" thickBot="1">
      <c r="A67" s="94" t="s">
        <v>96</v>
      </c>
      <c r="B67" s="95" t="s">
        <v>14</v>
      </c>
      <c r="C67" s="96" t="s">
        <v>97</v>
      </c>
      <c r="D67" s="97">
        <v>-1000</v>
      </c>
      <c r="E67" s="97">
        <v>-1000</v>
      </c>
      <c r="F67" s="89">
        <f t="shared" si="0"/>
        <v>1</v>
      </c>
      <c r="G67" s="11"/>
    </row>
    <row r="68" spans="1:7" ht="90.75" thickBot="1">
      <c r="A68" s="94" t="s">
        <v>96</v>
      </c>
      <c r="B68" s="95" t="s">
        <v>14</v>
      </c>
      <c r="C68" s="96" t="s">
        <v>98</v>
      </c>
      <c r="D68" s="97">
        <v>-1000</v>
      </c>
      <c r="E68" s="97">
        <v>-1000</v>
      </c>
      <c r="F68" s="89">
        <f t="shared" si="0"/>
        <v>1</v>
      </c>
      <c r="G68" s="11"/>
    </row>
    <row r="69" spans="1:7" ht="15.75" thickBot="1">
      <c r="A69" s="94" t="s">
        <v>99</v>
      </c>
      <c r="B69" s="95" t="s">
        <v>14</v>
      </c>
      <c r="C69" s="96" t="s">
        <v>100</v>
      </c>
      <c r="D69" s="97">
        <v>8470</v>
      </c>
      <c r="E69" s="97">
        <v>8670</v>
      </c>
      <c r="F69" s="89">
        <f t="shared" si="0"/>
        <v>1.0236127508854782</v>
      </c>
      <c r="G69" s="11"/>
    </row>
    <row r="70" spans="1:7" ht="60.75" thickBot="1">
      <c r="A70" s="94" t="s">
        <v>101</v>
      </c>
      <c r="B70" s="95" t="s">
        <v>14</v>
      </c>
      <c r="C70" s="96" t="s">
        <v>102</v>
      </c>
      <c r="D70" s="97">
        <v>8470</v>
      </c>
      <c r="E70" s="97">
        <v>8670</v>
      </c>
      <c r="F70" s="89">
        <f t="shared" si="0"/>
        <v>1.0236127508854782</v>
      </c>
      <c r="G70" s="11"/>
    </row>
    <row r="71" spans="1:7" ht="90.75" thickBot="1">
      <c r="A71" s="94" t="s">
        <v>103</v>
      </c>
      <c r="B71" s="95" t="s">
        <v>14</v>
      </c>
      <c r="C71" s="96" t="s">
        <v>104</v>
      </c>
      <c r="D71" s="97">
        <v>8470</v>
      </c>
      <c r="E71" s="97">
        <v>8670</v>
      </c>
      <c r="F71" s="89">
        <f t="shared" si="0"/>
        <v>1.0236127508854782</v>
      </c>
      <c r="G71" s="11"/>
    </row>
    <row r="72" spans="1:7" ht="90.75" thickBot="1">
      <c r="A72" s="94" t="s">
        <v>103</v>
      </c>
      <c r="B72" s="95" t="s">
        <v>14</v>
      </c>
      <c r="C72" s="96" t="s">
        <v>105</v>
      </c>
      <c r="D72" s="97">
        <v>8470</v>
      </c>
      <c r="E72" s="97">
        <v>8670</v>
      </c>
      <c r="F72" s="89">
        <f t="shared" si="0"/>
        <v>1.0236127508854782</v>
      </c>
      <c r="G72" s="11"/>
    </row>
    <row r="73" spans="1:7" ht="90.75" thickBot="1">
      <c r="A73" s="94" t="s">
        <v>103</v>
      </c>
      <c r="B73" s="95" t="s">
        <v>14</v>
      </c>
      <c r="C73" s="96" t="s">
        <v>106</v>
      </c>
      <c r="D73" s="97">
        <v>8470</v>
      </c>
      <c r="E73" s="97">
        <v>8670</v>
      </c>
      <c r="F73" s="89">
        <f t="shared" si="0"/>
        <v>1.0236127508854782</v>
      </c>
      <c r="G73" s="11"/>
    </row>
    <row r="74" spans="1:7" ht="30.75" thickBot="1">
      <c r="A74" s="94" t="s">
        <v>107</v>
      </c>
      <c r="B74" s="95" t="s">
        <v>14</v>
      </c>
      <c r="C74" s="96" t="s">
        <v>108</v>
      </c>
      <c r="D74" s="97">
        <v>13000</v>
      </c>
      <c r="E74" s="97">
        <v>10000</v>
      </c>
      <c r="F74" s="89">
        <f t="shared" si="0"/>
        <v>0.76923076923076927</v>
      </c>
      <c r="G74" s="11"/>
    </row>
    <row r="75" spans="1:7" ht="15.75" thickBot="1">
      <c r="A75" s="94" t="s">
        <v>109</v>
      </c>
      <c r="B75" s="95" t="s">
        <v>14</v>
      </c>
      <c r="C75" s="96" t="s">
        <v>110</v>
      </c>
      <c r="D75" s="97">
        <v>13000</v>
      </c>
      <c r="E75" s="97">
        <v>10000</v>
      </c>
      <c r="F75" s="89">
        <f t="shared" si="0"/>
        <v>0.76923076923076927</v>
      </c>
      <c r="G75" s="11"/>
    </row>
    <row r="76" spans="1:7" ht="30.75" thickBot="1">
      <c r="A76" s="94" t="s">
        <v>111</v>
      </c>
      <c r="B76" s="95" t="s">
        <v>14</v>
      </c>
      <c r="C76" s="96" t="s">
        <v>112</v>
      </c>
      <c r="D76" s="97">
        <v>13000</v>
      </c>
      <c r="E76" s="97">
        <v>10000</v>
      </c>
      <c r="F76" s="89">
        <f t="shared" si="0"/>
        <v>0.76923076923076927</v>
      </c>
      <c r="G76" s="11"/>
    </row>
    <row r="77" spans="1:7" ht="45.75" thickBot="1">
      <c r="A77" s="94" t="s">
        <v>113</v>
      </c>
      <c r="B77" s="95" t="s">
        <v>14</v>
      </c>
      <c r="C77" s="96" t="s">
        <v>114</v>
      </c>
      <c r="D77" s="97">
        <v>13000</v>
      </c>
      <c r="E77" s="97">
        <v>10000</v>
      </c>
      <c r="F77" s="89">
        <f t="shared" si="0"/>
        <v>0.76923076923076927</v>
      </c>
      <c r="G77" s="11"/>
    </row>
    <row r="78" spans="1:7" ht="45.75" thickBot="1">
      <c r="A78" s="94" t="s">
        <v>113</v>
      </c>
      <c r="B78" s="95" t="s">
        <v>14</v>
      </c>
      <c r="C78" s="96" t="s">
        <v>115</v>
      </c>
      <c r="D78" s="97">
        <v>13000</v>
      </c>
      <c r="E78" s="97">
        <v>10000</v>
      </c>
      <c r="F78" s="89">
        <f t="shared" si="0"/>
        <v>0.76923076923076927</v>
      </c>
      <c r="G78" s="11"/>
    </row>
    <row r="79" spans="1:7" ht="30.75" thickBot="1">
      <c r="A79" s="94" t="s">
        <v>116</v>
      </c>
      <c r="B79" s="95" t="s">
        <v>14</v>
      </c>
      <c r="C79" s="96" t="s">
        <v>117</v>
      </c>
      <c r="D79" s="97">
        <v>2235999.02</v>
      </c>
      <c r="E79" s="97">
        <v>2236000</v>
      </c>
      <c r="F79" s="89">
        <f t="shared" si="0"/>
        <v>1.0000004382828396</v>
      </c>
      <c r="G79" s="11"/>
    </row>
    <row r="80" spans="1:7" ht="15.75" thickBot="1">
      <c r="A80" s="94" t="s">
        <v>17</v>
      </c>
      <c r="B80" s="95" t="s">
        <v>14</v>
      </c>
      <c r="C80" s="96" t="s">
        <v>118</v>
      </c>
      <c r="D80" s="97">
        <v>2235999.02</v>
      </c>
      <c r="E80" s="97">
        <v>2236000</v>
      </c>
      <c r="F80" s="89">
        <f t="shared" si="0"/>
        <v>1.0000004382828396</v>
      </c>
      <c r="G80" s="11"/>
    </row>
    <row r="81" spans="1:7" ht="15.75" thickBot="1">
      <c r="A81" s="94" t="s">
        <v>17</v>
      </c>
      <c r="B81" s="95" t="s">
        <v>14</v>
      </c>
      <c r="C81" s="96" t="s">
        <v>119</v>
      </c>
      <c r="D81" s="97">
        <v>2235999.02</v>
      </c>
      <c r="E81" s="97">
        <v>2236000</v>
      </c>
      <c r="F81" s="89">
        <f t="shared" ref="F81:F114" si="1">E81/D81</f>
        <v>1.0000004382828396</v>
      </c>
      <c r="G81" s="11"/>
    </row>
    <row r="82" spans="1:7" ht="75.75" thickBot="1">
      <c r="A82" s="94" t="s">
        <v>120</v>
      </c>
      <c r="B82" s="95" t="s">
        <v>14</v>
      </c>
      <c r="C82" s="96" t="s">
        <v>121</v>
      </c>
      <c r="D82" s="97">
        <v>2235999.02</v>
      </c>
      <c r="E82" s="97">
        <v>2236000</v>
      </c>
      <c r="F82" s="89">
        <f t="shared" si="1"/>
        <v>1.0000004382828396</v>
      </c>
      <c r="G82" s="11"/>
    </row>
    <row r="83" spans="1:7" ht="75.75" thickBot="1">
      <c r="A83" s="94" t="s">
        <v>120</v>
      </c>
      <c r="B83" s="95" t="s">
        <v>14</v>
      </c>
      <c r="C83" s="96" t="s">
        <v>122</v>
      </c>
      <c r="D83" s="97">
        <v>2235999.02</v>
      </c>
      <c r="E83" s="97">
        <v>2236000</v>
      </c>
      <c r="F83" s="89">
        <f t="shared" si="1"/>
        <v>1.0000004382828396</v>
      </c>
      <c r="G83" s="11"/>
    </row>
    <row r="84" spans="1:7" ht="15.75" thickBot="1">
      <c r="A84" s="94" t="s">
        <v>17</v>
      </c>
      <c r="B84" s="95" t="s">
        <v>14</v>
      </c>
      <c r="C84" s="96" t="s">
        <v>123</v>
      </c>
      <c r="D84" s="97">
        <v>7009.02</v>
      </c>
      <c r="E84" s="97">
        <v>7009.02</v>
      </c>
      <c r="F84" s="89">
        <f t="shared" si="1"/>
        <v>1</v>
      </c>
      <c r="G84" s="11"/>
    </row>
    <row r="85" spans="1:7" ht="15.75" thickBot="1">
      <c r="A85" s="94" t="s">
        <v>17</v>
      </c>
      <c r="B85" s="95" t="s">
        <v>14</v>
      </c>
      <c r="C85" s="96" t="s">
        <v>124</v>
      </c>
      <c r="D85" s="97">
        <v>7009.02</v>
      </c>
      <c r="E85" s="97">
        <v>7009.02</v>
      </c>
      <c r="F85" s="89">
        <f t="shared" si="1"/>
        <v>1</v>
      </c>
      <c r="G85" s="11"/>
    </row>
    <row r="86" spans="1:7" ht="60.75" thickBot="1">
      <c r="A86" s="94" t="s">
        <v>125</v>
      </c>
      <c r="B86" s="95" t="s">
        <v>14</v>
      </c>
      <c r="C86" s="96" t="s">
        <v>126</v>
      </c>
      <c r="D86" s="97">
        <v>7009.02</v>
      </c>
      <c r="E86" s="97">
        <v>7009.02</v>
      </c>
      <c r="F86" s="89">
        <f t="shared" si="1"/>
        <v>1</v>
      </c>
      <c r="G86" s="11"/>
    </row>
    <row r="87" spans="1:7" ht="60.75" thickBot="1">
      <c r="A87" s="94" t="s">
        <v>125</v>
      </c>
      <c r="B87" s="95" t="s">
        <v>14</v>
      </c>
      <c r="C87" s="96" t="s">
        <v>127</v>
      </c>
      <c r="D87" s="97">
        <v>7009.02</v>
      </c>
      <c r="E87" s="97">
        <v>7009.02</v>
      </c>
      <c r="F87" s="89">
        <f t="shared" si="1"/>
        <v>1</v>
      </c>
      <c r="G87" s="11"/>
    </row>
    <row r="88" spans="1:7" ht="15.75" thickBot="1">
      <c r="A88" s="94" t="s">
        <v>17</v>
      </c>
      <c r="B88" s="95" t="s">
        <v>14</v>
      </c>
      <c r="C88" s="96" t="s">
        <v>128</v>
      </c>
      <c r="D88" s="97">
        <v>6862028.8899999997</v>
      </c>
      <c r="E88" s="97">
        <v>6746082.7400000002</v>
      </c>
      <c r="F88" s="89">
        <f t="shared" si="1"/>
        <v>0.98310322619466561</v>
      </c>
      <c r="G88" s="11"/>
    </row>
    <row r="89" spans="1:7" ht="45.75" thickBot="1">
      <c r="A89" s="94" t="s">
        <v>129</v>
      </c>
      <c r="B89" s="95" t="s">
        <v>14</v>
      </c>
      <c r="C89" s="96" t="s">
        <v>130</v>
      </c>
      <c r="D89" s="97">
        <v>6862028.8899999997</v>
      </c>
      <c r="E89" s="97">
        <v>6746082.7400000002</v>
      </c>
      <c r="F89" s="89">
        <f t="shared" si="1"/>
        <v>0.98310322619466561</v>
      </c>
      <c r="G89" s="11"/>
    </row>
    <row r="90" spans="1:7" ht="30.75" thickBot="1">
      <c r="A90" s="94" t="s">
        <v>131</v>
      </c>
      <c r="B90" s="95" t="s">
        <v>14</v>
      </c>
      <c r="C90" s="96" t="s">
        <v>132</v>
      </c>
      <c r="D90" s="97">
        <v>1826700</v>
      </c>
      <c r="E90" s="97">
        <v>1826700</v>
      </c>
      <c r="F90" s="89">
        <f t="shared" si="1"/>
        <v>1</v>
      </c>
      <c r="G90" s="11"/>
    </row>
    <row r="91" spans="1:7" ht="30.75" thickBot="1">
      <c r="A91" s="94" t="s">
        <v>133</v>
      </c>
      <c r="B91" s="95" t="s">
        <v>14</v>
      </c>
      <c r="C91" s="96" t="s">
        <v>134</v>
      </c>
      <c r="D91" s="97">
        <v>1038700</v>
      </c>
      <c r="E91" s="97">
        <v>1038700</v>
      </c>
      <c r="F91" s="89">
        <f t="shared" si="1"/>
        <v>1</v>
      </c>
      <c r="G91" s="11"/>
    </row>
    <row r="92" spans="1:7" ht="45.75" thickBot="1">
      <c r="A92" s="94" t="s">
        <v>135</v>
      </c>
      <c r="B92" s="95" t="s">
        <v>14</v>
      </c>
      <c r="C92" s="96" t="s">
        <v>136</v>
      </c>
      <c r="D92" s="97">
        <v>1038700</v>
      </c>
      <c r="E92" s="97">
        <v>1038700</v>
      </c>
      <c r="F92" s="89">
        <f t="shared" si="1"/>
        <v>1</v>
      </c>
      <c r="G92" s="11"/>
    </row>
    <row r="93" spans="1:7" ht="45.75" thickBot="1">
      <c r="A93" s="94" t="s">
        <v>135</v>
      </c>
      <c r="B93" s="95" t="s">
        <v>14</v>
      </c>
      <c r="C93" s="96" t="s">
        <v>137</v>
      </c>
      <c r="D93" s="97">
        <v>1038700</v>
      </c>
      <c r="E93" s="97">
        <v>1038700</v>
      </c>
      <c r="F93" s="89">
        <f t="shared" si="1"/>
        <v>1</v>
      </c>
      <c r="G93" s="11"/>
    </row>
    <row r="94" spans="1:7" ht="60.75" thickBot="1">
      <c r="A94" s="94" t="s">
        <v>138</v>
      </c>
      <c r="B94" s="95" t="s">
        <v>14</v>
      </c>
      <c r="C94" s="96" t="s">
        <v>139</v>
      </c>
      <c r="D94" s="97">
        <v>788000</v>
      </c>
      <c r="E94" s="97">
        <v>788000</v>
      </c>
      <c r="F94" s="89">
        <f t="shared" si="1"/>
        <v>1</v>
      </c>
      <c r="G94" s="11"/>
    </row>
    <row r="95" spans="1:7" ht="45.75" thickBot="1">
      <c r="A95" s="94" t="s">
        <v>140</v>
      </c>
      <c r="B95" s="95" t="s">
        <v>14</v>
      </c>
      <c r="C95" s="96" t="s">
        <v>141</v>
      </c>
      <c r="D95" s="97">
        <v>788000</v>
      </c>
      <c r="E95" s="97">
        <v>788000</v>
      </c>
      <c r="F95" s="89">
        <f t="shared" si="1"/>
        <v>1</v>
      </c>
      <c r="G95" s="11"/>
    </row>
    <row r="96" spans="1:7" ht="45.75" thickBot="1">
      <c r="A96" s="94" t="s">
        <v>140</v>
      </c>
      <c r="B96" s="95" t="s">
        <v>14</v>
      </c>
      <c r="C96" s="96" t="s">
        <v>142</v>
      </c>
      <c r="D96" s="97">
        <v>788000</v>
      </c>
      <c r="E96" s="97">
        <v>788000</v>
      </c>
      <c r="F96" s="89">
        <f t="shared" si="1"/>
        <v>1</v>
      </c>
      <c r="G96" s="11"/>
    </row>
    <row r="97" spans="1:7" ht="45.75" thickBot="1">
      <c r="A97" s="94" t="s">
        <v>143</v>
      </c>
      <c r="B97" s="95" t="s">
        <v>14</v>
      </c>
      <c r="C97" s="96" t="s">
        <v>144</v>
      </c>
      <c r="D97" s="97">
        <v>3070000</v>
      </c>
      <c r="E97" s="97">
        <v>3070000</v>
      </c>
      <c r="F97" s="89">
        <f t="shared" si="1"/>
        <v>1</v>
      </c>
      <c r="G97" s="11"/>
    </row>
    <row r="98" spans="1:7" ht="45.75" thickBot="1">
      <c r="A98" s="94" t="s">
        <v>145</v>
      </c>
      <c r="B98" s="95" t="s">
        <v>14</v>
      </c>
      <c r="C98" s="96" t="s">
        <v>146</v>
      </c>
      <c r="D98" s="97">
        <v>70000</v>
      </c>
      <c r="E98" s="97">
        <v>70000</v>
      </c>
      <c r="F98" s="89">
        <f t="shared" si="1"/>
        <v>1</v>
      </c>
      <c r="G98" s="11"/>
    </row>
    <row r="99" spans="1:7" ht="45.75" thickBot="1">
      <c r="A99" s="94" t="s">
        <v>147</v>
      </c>
      <c r="B99" s="95" t="s">
        <v>14</v>
      </c>
      <c r="C99" s="96" t="s">
        <v>148</v>
      </c>
      <c r="D99" s="97">
        <v>70000</v>
      </c>
      <c r="E99" s="97">
        <v>70000</v>
      </c>
      <c r="F99" s="89">
        <f t="shared" si="1"/>
        <v>1</v>
      </c>
      <c r="G99" s="11"/>
    </row>
    <row r="100" spans="1:7" ht="45.75" thickBot="1">
      <c r="A100" s="94" t="s">
        <v>147</v>
      </c>
      <c r="B100" s="95" t="s">
        <v>14</v>
      </c>
      <c r="C100" s="96" t="s">
        <v>149</v>
      </c>
      <c r="D100" s="97">
        <v>70000</v>
      </c>
      <c r="E100" s="97">
        <v>70000</v>
      </c>
      <c r="F100" s="89">
        <f t="shared" si="1"/>
        <v>1</v>
      </c>
      <c r="G100" s="11"/>
    </row>
    <row r="101" spans="1:7" ht="15.75" thickBot="1">
      <c r="A101" s="94" t="s">
        <v>150</v>
      </c>
      <c r="B101" s="95" t="s">
        <v>14</v>
      </c>
      <c r="C101" s="96" t="s">
        <v>151</v>
      </c>
      <c r="D101" s="97">
        <v>3000000</v>
      </c>
      <c r="E101" s="97">
        <v>3000000</v>
      </c>
      <c r="F101" s="89">
        <f t="shared" si="1"/>
        <v>1</v>
      </c>
      <c r="G101" s="11"/>
    </row>
    <row r="102" spans="1:7" ht="15.75" thickBot="1">
      <c r="A102" s="94" t="s">
        <v>152</v>
      </c>
      <c r="B102" s="95" t="s">
        <v>14</v>
      </c>
      <c r="C102" s="96" t="s">
        <v>153</v>
      </c>
      <c r="D102" s="97">
        <v>3000000</v>
      </c>
      <c r="E102" s="97">
        <v>3000000</v>
      </c>
      <c r="F102" s="89">
        <f t="shared" si="1"/>
        <v>1</v>
      </c>
      <c r="G102" s="11"/>
    </row>
    <row r="103" spans="1:7" ht="15.75" thickBot="1">
      <c r="A103" s="94" t="s">
        <v>152</v>
      </c>
      <c r="B103" s="95" t="s">
        <v>14</v>
      </c>
      <c r="C103" s="96" t="s">
        <v>154</v>
      </c>
      <c r="D103" s="97">
        <v>3000000</v>
      </c>
      <c r="E103" s="97">
        <v>3000000</v>
      </c>
      <c r="F103" s="89">
        <f t="shared" si="1"/>
        <v>1</v>
      </c>
      <c r="G103" s="11"/>
    </row>
    <row r="104" spans="1:7" ht="30.75" thickBot="1">
      <c r="A104" s="94" t="s">
        <v>155</v>
      </c>
      <c r="B104" s="95" t="s">
        <v>14</v>
      </c>
      <c r="C104" s="96" t="s">
        <v>156</v>
      </c>
      <c r="D104" s="97">
        <v>183397</v>
      </c>
      <c r="E104" s="97">
        <v>183397</v>
      </c>
      <c r="F104" s="89">
        <f t="shared" si="1"/>
        <v>1</v>
      </c>
      <c r="G104" s="11"/>
    </row>
    <row r="105" spans="1:7" ht="60.75" thickBot="1">
      <c r="A105" s="94" t="s">
        <v>157</v>
      </c>
      <c r="B105" s="95" t="s">
        <v>14</v>
      </c>
      <c r="C105" s="96" t="s">
        <v>158</v>
      </c>
      <c r="D105" s="97">
        <v>183397</v>
      </c>
      <c r="E105" s="97">
        <v>183397</v>
      </c>
      <c r="F105" s="89">
        <f t="shared" si="1"/>
        <v>1</v>
      </c>
      <c r="G105" s="11"/>
    </row>
    <row r="106" spans="1:7" ht="60.75" thickBot="1">
      <c r="A106" s="94" t="s">
        <v>159</v>
      </c>
      <c r="B106" s="95" t="s">
        <v>14</v>
      </c>
      <c r="C106" s="96" t="s">
        <v>160</v>
      </c>
      <c r="D106" s="97">
        <v>183397</v>
      </c>
      <c r="E106" s="97">
        <v>183397</v>
      </c>
      <c r="F106" s="89">
        <f t="shared" si="1"/>
        <v>1</v>
      </c>
      <c r="G106" s="11"/>
    </row>
    <row r="107" spans="1:7" ht="60.75" thickBot="1">
      <c r="A107" s="94" t="s">
        <v>159</v>
      </c>
      <c r="B107" s="95" t="s">
        <v>14</v>
      </c>
      <c r="C107" s="96" t="s">
        <v>161</v>
      </c>
      <c r="D107" s="97">
        <v>183397</v>
      </c>
      <c r="E107" s="97">
        <v>183397</v>
      </c>
      <c r="F107" s="89">
        <f t="shared" si="1"/>
        <v>1</v>
      </c>
      <c r="G107" s="11"/>
    </row>
    <row r="108" spans="1:7" ht="15.75" thickBot="1">
      <c r="A108" s="94" t="s">
        <v>162</v>
      </c>
      <c r="B108" s="95" t="s">
        <v>14</v>
      </c>
      <c r="C108" s="96" t="s">
        <v>163</v>
      </c>
      <c r="D108" s="97">
        <v>1781931.89</v>
      </c>
      <c r="E108" s="97">
        <v>1665985.74</v>
      </c>
      <c r="F108" s="89">
        <f t="shared" si="1"/>
        <v>0.93493233346870519</v>
      </c>
      <c r="G108" s="11"/>
    </row>
    <row r="109" spans="1:7" ht="75.75" thickBot="1">
      <c r="A109" s="94" t="s">
        <v>164</v>
      </c>
      <c r="B109" s="95" t="s">
        <v>14</v>
      </c>
      <c r="C109" s="96" t="s">
        <v>165</v>
      </c>
      <c r="D109" s="97">
        <v>1303053</v>
      </c>
      <c r="E109" s="97">
        <v>1187106.8500000001</v>
      </c>
      <c r="F109" s="89">
        <f t="shared" si="1"/>
        <v>0.9110196208442789</v>
      </c>
      <c r="G109" s="11"/>
    </row>
    <row r="110" spans="1:7" ht="90.75" thickBot="1">
      <c r="A110" s="94" t="s">
        <v>166</v>
      </c>
      <c r="B110" s="95" t="s">
        <v>14</v>
      </c>
      <c r="C110" s="96" t="s">
        <v>167</v>
      </c>
      <c r="D110" s="97">
        <v>1303053</v>
      </c>
      <c r="E110" s="97">
        <v>1187106.8500000001</v>
      </c>
      <c r="F110" s="89">
        <f t="shared" si="1"/>
        <v>0.9110196208442789</v>
      </c>
      <c r="G110" s="11"/>
    </row>
    <row r="111" spans="1:7" ht="90.75" thickBot="1">
      <c r="A111" s="94" t="s">
        <v>166</v>
      </c>
      <c r="B111" s="95" t="s">
        <v>14</v>
      </c>
      <c r="C111" s="96" t="s">
        <v>168</v>
      </c>
      <c r="D111" s="97">
        <v>1303053</v>
      </c>
      <c r="E111" s="97">
        <v>1187106.8500000001</v>
      </c>
      <c r="F111" s="89">
        <f t="shared" si="1"/>
        <v>0.9110196208442789</v>
      </c>
      <c r="G111" s="11"/>
    </row>
    <row r="112" spans="1:7" ht="30.75" thickBot="1">
      <c r="A112" s="94" t="s">
        <v>169</v>
      </c>
      <c r="B112" s="95" t="s">
        <v>14</v>
      </c>
      <c r="C112" s="96" t="s">
        <v>170</v>
      </c>
      <c r="D112" s="97">
        <v>478878.89</v>
      </c>
      <c r="E112" s="97">
        <v>478878.89</v>
      </c>
      <c r="F112" s="89">
        <f t="shared" si="1"/>
        <v>1</v>
      </c>
      <c r="G112" s="11"/>
    </row>
    <row r="113" spans="1:7" ht="30.75" thickBot="1">
      <c r="A113" s="94" t="s">
        <v>171</v>
      </c>
      <c r="B113" s="95" t="s">
        <v>14</v>
      </c>
      <c r="C113" s="96" t="s">
        <v>172</v>
      </c>
      <c r="D113" s="97">
        <v>478878.89</v>
      </c>
      <c r="E113" s="97">
        <v>478878.89</v>
      </c>
      <c r="F113" s="89">
        <f t="shared" si="1"/>
        <v>1</v>
      </c>
      <c r="G113" s="11"/>
    </row>
    <row r="114" spans="1:7" ht="30">
      <c r="A114" s="94" t="s">
        <v>171</v>
      </c>
      <c r="B114" s="95" t="s">
        <v>14</v>
      </c>
      <c r="C114" s="96" t="s">
        <v>173</v>
      </c>
      <c r="D114" s="97">
        <v>478878.89</v>
      </c>
      <c r="E114" s="97">
        <v>478878.89</v>
      </c>
      <c r="F114" s="89">
        <f t="shared" si="1"/>
        <v>1</v>
      </c>
      <c r="G114" s="11"/>
    </row>
    <row r="115" spans="1:7" ht="15" customHeight="1">
      <c r="A115" s="6"/>
      <c r="B115" s="6"/>
      <c r="C115" s="6"/>
      <c r="D115" s="6"/>
      <c r="E115" s="6"/>
      <c r="F115" s="6"/>
      <c r="G115" s="6"/>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134"/>
  <sheetViews>
    <sheetView zoomScaleNormal="100" zoomScaleSheetLayoutView="100" workbookViewId="0">
      <selection activeCell="F1" sqref="F1"/>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98" t="s">
        <v>174</v>
      </c>
      <c r="B1" s="99"/>
      <c r="C1" s="99"/>
      <c r="D1" s="99"/>
      <c r="E1" s="99"/>
      <c r="F1" s="122"/>
      <c r="G1" s="3"/>
    </row>
    <row r="2" spans="1:7" ht="14.1" customHeight="1">
      <c r="A2" s="121"/>
      <c r="B2" s="121"/>
      <c r="C2" s="121"/>
      <c r="D2" s="121"/>
      <c r="E2" s="121"/>
      <c r="F2" s="121"/>
      <c r="G2" s="3"/>
    </row>
    <row r="3" spans="1:7" ht="12" customHeight="1">
      <c r="A3" s="78" t="s">
        <v>5</v>
      </c>
      <c r="B3" s="78" t="s">
        <v>6</v>
      </c>
      <c r="C3" s="78" t="s">
        <v>175</v>
      </c>
      <c r="D3" s="79" t="s">
        <v>8</v>
      </c>
      <c r="E3" s="79" t="s">
        <v>9</v>
      </c>
      <c r="F3" s="78" t="s">
        <v>389</v>
      </c>
      <c r="G3" s="16"/>
    </row>
    <row r="4" spans="1:7" ht="12" customHeight="1">
      <c r="A4" s="80"/>
      <c r="B4" s="80"/>
      <c r="C4" s="80"/>
      <c r="D4" s="81"/>
      <c r="E4" s="81"/>
      <c r="F4" s="80"/>
      <c r="G4" s="16"/>
    </row>
    <row r="5" spans="1:7" ht="11.1" customHeight="1">
      <c r="A5" s="80"/>
      <c r="B5" s="80"/>
      <c r="C5" s="80"/>
      <c r="D5" s="81"/>
      <c r="E5" s="81"/>
      <c r="F5" s="80"/>
      <c r="G5" s="16"/>
    </row>
    <row r="6" spans="1:7" ht="12" customHeight="1" thickBot="1">
      <c r="A6" s="82">
        <v>1</v>
      </c>
      <c r="B6" s="83">
        <v>2</v>
      </c>
      <c r="C6" s="123">
        <v>3</v>
      </c>
      <c r="D6" s="124" t="s">
        <v>10</v>
      </c>
      <c r="E6" s="124" t="s">
        <v>11</v>
      </c>
      <c r="F6" s="124" t="s">
        <v>12</v>
      </c>
      <c r="G6" s="19"/>
    </row>
    <row r="7" spans="1:7" ht="16.5" customHeight="1" thickBot="1">
      <c r="A7" s="85" t="s">
        <v>176</v>
      </c>
      <c r="B7" s="125">
        <v>200</v>
      </c>
      <c r="C7" s="87" t="s">
        <v>15</v>
      </c>
      <c r="D7" s="88">
        <v>11141941.17</v>
      </c>
      <c r="E7" s="88">
        <v>10992008.83</v>
      </c>
      <c r="F7" s="137">
        <f>E7/D7</f>
        <v>0.98654342742324852</v>
      </c>
      <c r="G7" s="20"/>
    </row>
    <row r="8" spans="1:7" ht="12" customHeight="1" thickBot="1">
      <c r="A8" s="90" t="s">
        <v>16</v>
      </c>
      <c r="B8" s="126"/>
      <c r="C8" s="92"/>
      <c r="D8" s="127"/>
      <c r="E8" s="127"/>
      <c r="F8" s="137"/>
      <c r="G8" s="20"/>
    </row>
    <row r="9" spans="1:7" ht="15.75" thickBot="1">
      <c r="A9" s="128" t="s">
        <v>177</v>
      </c>
      <c r="B9" s="129" t="s">
        <v>178</v>
      </c>
      <c r="C9" s="130" t="s">
        <v>179</v>
      </c>
      <c r="D9" s="131">
        <v>2871825.22</v>
      </c>
      <c r="E9" s="131">
        <v>2863486.7</v>
      </c>
      <c r="F9" s="137">
        <f t="shared" ref="F8:F71" si="0">E9/D9</f>
        <v>0.99709643889818611</v>
      </c>
      <c r="G9" s="22"/>
    </row>
    <row r="10" spans="1:7" ht="45.75" thickBot="1">
      <c r="A10" s="128" t="s">
        <v>180</v>
      </c>
      <c r="B10" s="129" t="s">
        <v>178</v>
      </c>
      <c r="C10" s="130" t="s">
        <v>181</v>
      </c>
      <c r="D10" s="131">
        <v>826560.11</v>
      </c>
      <c r="E10" s="131">
        <v>826560.07</v>
      </c>
      <c r="F10" s="137">
        <f t="shared" si="0"/>
        <v>0.99999995160666533</v>
      </c>
      <c r="G10" s="22"/>
    </row>
    <row r="11" spans="1:7" ht="30.75" thickBot="1">
      <c r="A11" s="128" t="s">
        <v>182</v>
      </c>
      <c r="B11" s="129" t="s">
        <v>178</v>
      </c>
      <c r="C11" s="130" t="s">
        <v>183</v>
      </c>
      <c r="D11" s="131">
        <v>826560.11</v>
      </c>
      <c r="E11" s="131">
        <v>826560.07</v>
      </c>
      <c r="F11" s="137">
        <f t="shared" si="0"/>
        <v>0.99999995160666533</v>
      </c>
      <c r="G11" s="22"/>
    </row>
    <row r="12" spans="1:7" ht="30.75" thickBot="1">
      <c r="A12" s="128" t="s">
        <v>184</v>
      </c>
      <c r="B12" s="129" t="s">
        <v>178</v>
      </c>
      <c r="C12" s="130" t="s">
        <v>185</v>
      </c>
      <c r="D12" s="131">
        <v>826560.11</v>
      </c>
      <c r="E12" s="131">
        <v>826560.07</v>
      </c>
      <c r="F12" s="137">
        <f t="shared" si="0"/>
        <v>0.99999995160666533</v>
      </c>
      <c r="G12" s="22"/>
    </row>
    <row r="13" spans="1:7" ht="15.75" thickBot="1">
      <c r="A13" s="128" t="s">
        <v>186</v>
      </c>
      <c r="B13" s="129" t="s">
        <v>178</v>
      </c>
      <c r="C13" s="130" t="s">
        <v>187</v>
      </c>
      <c r="D13" s="131">
        <v>826560.11</v>
      </c>
      <c r="E13" s="131">
        <v>826560.07</v>
      </c>
      <c r="F13" s="137">
        <f t="shared" si="0"/>
        <v>0.99999995160666533</v>
      </c>
      <c r="G13" s="22"/>
    </row>
    <row r="14" spans="1:7" ht="15.75" thickBot="1">
      <c r="A14" s="128" t="s">
        <v>188</v>
      </c>
      <c r="B14" s="129" t="s">
        <v>178</v>
      </c>
      <c r="C14" s="130" t="s">
        <v>189</v>
      </c>
      <c r="D14" s="131">
        <v>826560.11</v>
      </c>
      <c r="E14" s="131">
        <v>826560.07</v>
      </c>
      <c r="F14" s="137">
        <f t="shared" si="0"/>
        <v>0.99999995160666533</v>
      </c>
      <c r="G14" s="22"/>
    </row>
    <row r="15" spans="1:7" ht="30.75" thickBot="1">
      <c r="A15" s="128" t="s">
        <v>190</v>
      </c>
      <c r="B15" s="129" t="s">
        <v>178</v>
      </c>
      <c r="C15" s="130" t="s">
        <v>191</v>
      </c>
      <c r="D15" s="131">
        <v>634838.79</v>
      </c>
      <c r="E15" s="131">
        <v>634838.76</v>
      </c>
      <c r="F15" s="137">
        <f t="shared" si="0"/>
        <v>0.9999999527439084</v>
      </c>
      <c r="G15" s="22"/>
    </row>
    <row r="16" spans="1:7" ht="60.75" thickBot="1">
      <c r="A16" s="128" t="s">
        <v>192</v>
      </c>
      <c r="B16" s="129" t="s">
        <v>178</v>
      </c>
      <c r="C16" s="130" t="s">
        <v>193</v>
      </c>
      <c r="D16" s="131">
        <v>191721.32</v>
      </c>
      <c r="E16" s="131">
        <v>191721.31</v>
      </c>
      <c r="F16" s="137">
        <f t="shared" si="0"/>
        <v>0.99999994784095991</v>
      </c>
      <c r="G16" s="22"/>
    </row>
    <row r="17" spans="1:7" ht="60.75" thickBot="1">
      <c r="A17" s="128" t="s">
        <v>194</v>
      </c>
      <c r="B17" s="129" t="s">
        <v>178</v>
      </c>
      <c r="C17" s="130" t="s">
        <v>195</v>
      </c>
      <c r="D17" s="131">
        <v>1673099.3</v>
      </c>
      <c r="E17" s="131">
        <v>1668460.86</v>
      </c>
      <c r="F17" s="137">
        <f t="shared" si="0"/>
        <v>0.99722763616002952</v>
      </c>
      <c r="G17" s="22"/>
    </row>
    <row r="18" spans="1:7" ht="30.75" thickBot="1">
      <c r="A18" s="128" t="s">
        <v>182</v>
      </c>
      <c r="B18" s="129" t="s">
        <v>178</v>
      </c>
      <c r="C18" s="130" t="s">
        <v>196</v>
      </c>
      <c r="D18" s="131">
        <v>1673099.3</v>
      </c>
      <c r="E18" s="131">
        <v>1668460.86</v>
      </c>
      <c r="F18" s="137">
        <f t="shared" si="0"/>
        <v>0.99722763616002952</v>
      </c>
      <c r="G18" s="22"/>
    </row>
    <row r="19" spans="1:7" ht="30.75" thickBot="1">
      <c r="A19" s="128" t="s">
        <v>184</v>
      </c>
      <c r="B19" s="129" t="s">
        <v>178</v>
      </c>
      <c r="C19" s="130" t="s">
        <v>197</v>
      </c>
      <c r="D19" s="131">
        <v>1673099.3</v>
      </c>
      <c r="E19" s="131">
        <v>1668460.86</v>
      </c>
      <c r="F19" s="137">
        <f t="shared" si="0"/>
        <v>0.99722763616002952</v>
      </c>
      <c r="G19" s="22"/>
    </row>
    <row r="20" spans="1:7" ht="15.75" thickBot="1">
      <c r="A20" s="128" t="s">
        <v>186</v>
      </c>
      <c r="B20" s="129" t="s">
        <v>178</v>
      </c>
      <c r="C20" s="130" t="s">
        <v>198</v>
      </c>
      <c r="D20" s="131">
        <v>1673099.3</v>
      </c>
      <c r="E20" s="131">
        <v>1668460.86</v>
      </c>
      <c r="F20" s="137">
        <f t="shared" si="0"/>
        <v>0.99722763616002952</v>
      </c>
      <c r="G20" s="22"/>
    </row>
    <row r="21" spans="1:7" ht="30.75" thickBot="1">
      <c r="A21" s="128" t="s">
        <v>199</v>
      </c>
      <c r="B21" s="129" t="s">
        <v>178</v>
      </c>
      <c r="C21" s="130" t="s">
        <v>200</v>
      </c>
      <c r="D21" s="131">
        <v>1673099.3</v>
      </c>
      <c r="E21" s="131">
        <v>1668460.86</v>
      </c>
      <c r="F21" s="137">
        <f t="shared" si="0"/>
        <v>0.99722763616002952</v>
      </c>
      <c r="G21" s="22"/>
    </row>
    <row r="22" spans="1:7" ht="30.75" thickBot="1">
      <c r="A22" s="128" t="s">
        <v>190</v>
      </c>
      <c r="B22" s="129" t="s">
        <v>178</v>
      </c>
      <c r="C22" s="130" t="s">
        <v>201</v>
      </c>
      <c r="D22" s="131">
        <v>1036039.3</v>
      </c>
      <c r="E22" s="131">
        <v>1035972.36</v>
      </c>
      <c r="F22" s="137">
        <f t="shared" si="0"/>
        <v>0.9999353885513802</v>
      </c>
      <c r="G22" s="22"/>
    </row>
    <row r="23" spans="1:7" ht="60.75" thickBot="1">
      <c r="A23" s="128" t="s">
        <v>192</v>
      </c>
      <c r="B23" s="129" t="s">
        <v>178</v>
      </c>
      <c r="C23" s="130" t="s">
        <v>202</v>
      </c>
      <c r="D23" s="131">
        <v>312883.89</v>
      </c>
      <c r="E23" s="131">
        <v>312883.89</v>
      </c>
      <c r="F23" s="137">
        <f t="shared" si="0"/>
        <v>1</v>
      </c>
      <c r="G23" s="22"/>
    </row>
    <row r="24" spans="1:7" ht="15.75" thickBot="1">
      <c r="A24" s="128" t="s">
        <v>203</v>
      </c>
      <c r="B24" s="129" t="s">
        <v>178</v>
      </c>
      <c r="C24" s="130" t="s">
        <v>204</v>
      </c>
      <c r="D24" s="131">
        <v>205639.51</v>
      </c>
      <c r="E24" s="131">
        <v>203928.97</v>
      </c>
      <c r="F24" s="137">
        <f t="shared" si="0"/>
        <v>0.99168185141075271</v>
      </c>
      <c r="G24" s="22"/>
    </row>
    <row r="25" spans="1:7" ht="15.75" thickBot="1">
      <c r="A25" s="128" t="s">
        <v>205</v>
      </c>
      <c r="B25" s="129" t="s">
        <v>178</v>
      </c>
      <c r="C25" s="130" t="s">
        <v>206</v>
      </c>
      <c r="D25" s="131">
        <v>118536.6</v>
      </c>
      <c r="E25" s="131">
        <v>115675.64</v>
      </c>
      <c r="F25" s="137">
        <f t="shared" si="0"/>
        <v>0.97586433219781898</v>
      </c>
      <c r="G25" s="22"/>
    </row>
    <row r="26" spans="1:7" ht="45.75" thickBot="1">
      <c r="A26" s="128" t="s">
        <v>207</v>
      </c>
      <c r="B26" s="129" t="s">
        <v>178</v>
      </c>
      <c r="C26" s="130" t="s">
        <v>208</v>
      </c>
      <c r="D26" s="131">
        <v>74343.709999999992</v>
      </c>
      <c r="E26" s="131">
        <v>74343.709999999992</v>
      </c>
      <c r="F26" s="137">
        <f t="shared" si="0"/>
        <v>1</v>
      </c>
      <c r="G26" s="22"/>
    </row>
    <row r="27" spans="1:7" ht="30.75" thickBot="1">
      <c r="A27" s="128" t="s">
        <v>182</v>
      </c>
      <c r="B27" s="129" t="s">
        <v>178</v>
      </c>
      <c r="C27" s="130" t="s">
        <v>209</v>
      </c>
      <c r="D27" s="131">
        <v>74343.709999999992</v>
      </c>
      <c r="E27" s="131">
        <v>74343.709999999992</v>
      </c>
      <c r="F27" s="137">
        <f t="shared" si="0"/>
        <v>1</v>
      </c>
      <c r="G27" s="22"/>
    </row>
    <row r="28" spans="1:7" ht="30.75" thickBot="1">
      <c r="A28" s="128" t="s">
        <v>184</v>
      </c>
      <c r="B28" s="129" t="s">
        <v>178</v>
      </c>
      <c r="C28" s="130" t="s">
        <v>210</v>
      </c>
      <c r="D28" s="131">
        <v>74343.709999999992</v>
      </c>
      <c r="E28" s="131">
        <v>74343.709999999992</v>
      </c>
      <c r="F28" s="137">
        <f t="shared" si="0"/>
        <v>1</v>
      </c>
      <c r="G28" s="22"/>
    </row>
    <row r="29" spans="1:7" ht="15.75" thickBot="1">
      <c r="A29" s="128" t="s">
        <v>186</v>
      </c>
      <c r="B29" s="129" t="s">
        <v>178</v>
      </c>
      <c r="C29" s="130" t="s">
        <v>211</v>
      </c>
      <c r="D29" s="131">
        <v>74343.709999999992</v>
      </c>
      <c r="E29" s="131">
        <v>74343.709999999992</v>
      </c>
      <c r="F29" s="137">
        <f t="shared" si="0"/>
        <v>1</v>
      </c>
      <c r="G29" s="22"/>
    </row>
    <row r="30" spans="1:7" ht="60.75" thickBot="1">
      <c r="A30" s="128" t="s">
        <v>212</v>
      </c>
      <c r="B30" s="129" t="s">
        <v>178</v>
      </c>
      <c r="C30" s="130" t="s">
        <v>213</v>
      </c>
      <c r="D30" s="131">
        <v>60806.03</v>
      </c>
      <c r="E30" s="131">
        <v>60806.03</v>
      </c>
      <c r="F30" s="137">
        <f t="shared" si="0"/>
        <v>1</v>
      </c>
      <c r="G30" s="22"/>
    </row>
    <row r="31" spans="1:7" ht="15.75" thickBot="1">
      <c r="A31" s="128" t="s">
        <v>162</v>
      </c>
      <c r="B31" s="129" t="s">
        <v>178</v>
      </c>
      <c r="C31" s="130" t="s">
        <v>214</v>
      </c>
      <c r="D31" s="131">
        <v>60806.03</v>
      </c>
      <c r="E31" s="131">
        <v>60806.03</v>
      </c>
      <c r="F31" s="137">
        <f t="shared" si="0"/>
        <v>1</v>
      </c>
      <c r="G31" s="22"/>
    </row>
    <row r="32" spans="1:7" ht="60.75" thickBot="1">
      <c r="A32" s="128" t="s">
        <v>215</v>
      </c>
      <c r="B32" s="129" t="s">
        <v>178</v>
      </c>
      <c r="C32" s="130" t="s">
        <v>216</v>
      </c>
      <c r="D32" s="131">
        <v>13537.68</v>
      </c>
      <c r="E32" s="131">
        <v>13537.68</v>
      </c>
      <c r="F32" s="137">
        <f t="shared" si="0"/>
        <v>1</v>
      </c>
      <c r="G32" s="22"/>
    </row>
    <row r="33" spans="1:7" ht="15.75" thickBot="1">
      <c r="A33" s="128" t="s">
        <v>162</v>
      </c>
      <c r="B33" s="129" t="s">
        <v>178</v>
      </c>
      <c r="C33" s="130" t="s">
        <v>217</v>
      </c>
      <c r="D33" s="131">
        <v>13537.68</v>
      </c>
      <c r="E33" s="131">
        <v>13537.68</v>
      </c>
      <c r="F33" s="137">
        <f t="shared" si="0"/>
        <v>1</v>
      </c>
      <c r="G33" s="22"/>
    </row>
    <row r="34" spans="1:7" ht="15.75" thickBot="1">
      <c r="A34" s="128" t="s">
        <v>218</v>
      </c>
      <c r="B34" s="129" t="s">
        <v>178</v>
      </c>
      <c r="C34" s="130" t="s">
        <v>219</v>
      </c>
      <c r="D34" s="131">
        <v>297822.09999999998</v>
      </c>
      <c r="E34" s="131">
        <v>294122.06</v>
      </c>
      <c r="F34" s="137">
        <f t="shared" si="0"/>
        <v>0.98757634171540665</v>
      </c>
      <c r="G34" s="22"/>
    </row>
    <row r="35" spans="1:7" ht="45.75" thickBot="1">
      <c r="A35" s="128" t="s">
        <v>220</v>
      </c>
      <c r="B35" s="129" t="s">
        <v>178</v>
      </c>
      <c r="C35" s="130" t="s">
        <v>221</v>
      </c>
      <c r="D35" s="131">
        <v>290964.08</v>
      </c>
      <c r="E35" s="131">
        <v>287264.03999999998</v>
      </c>
      <c r="F35" s="137">
        <f t="shared" si="0"/>
        <v>0.98728351623334387</v>
      </c>
      <c r="G35" s="22"/>
    </row>
    <row r="36" spans="1:7" ht="15.75" thickBot="1">
      <c r="A36" s="128" t="s">
        <v>222</v>
      </c>
      <c r="B36" s="129" t="s">
        <v>178</v>
      </c>
      <c r="C36" s="130" t="s">
        <v>223</v>
      </c>
      <c r="D36" s="131">
        <v>290964.08</v>
      </c>
      <c r="E36" s="131">
        <v>287264.03999999998</v>
      </c>
      <c r="F36" s="137">
        <f t="shared" si="0"/>
        <v>0.98728351623334387</v>
      </c>
      <c r="G36" s="22"/>
    </row>
    <row r="37" spans="1:7" ht="30.75" thickBot="1">
      <c r="A37" s="128" t="s">
        <v>391</v>
      </c>
      <c r="B37" s="129" t="s">
        <v>178</v>
      </c>
      <c r="C37" s="130" t="s">
        <v>224</v>
      </c>
      <c r="D37" s="131">
        <v>163100</v>
      </c>
      <c r="E37" s="131">
        <v>159400</v>
      </c>
      <c r="F37" s="137">
        <f t="shared" si="0"/>
        <v>0.97731453096259968</v>
      </c>
      <c r="G37" s="22"/>
    </row>
    <row r="38" spans="1:7" ht="15.75" thickBot="1">
      <c r="A38" s="128" t="s">
        <v>392</v>
      </c>
      <c r="B38" s="129" t="s">
        <v>178</v>
      </c>
      <c r="C38" s="130" t="s">
        <v>225</v>
      </c>
      <c r="D38" s="131">
        <v>163100</v>
      </c>
      <c r="E38" s="131">
        <v>159400</v>
      </c>
      <c r="F38" s="137">
        <f t="shared" si="0"/>
        <v>0.97731453096259968</v>
      </c>
      <c r="G38" s="22"/>
    </row>
    <row r="39" spans="1:7" ht="15.75" thickBot="1">
      <c r="A39" s="128" t="s">
        <v>203</v>
      </c>
      <c r="B39" s="129" t="s">
        <v>178</v>
      </c>
      <c r="C39" s="130" t="s">
        <v>226</v>
      </c>
      <c r="D39" s="131">
        <v>163100</v>
      </c>
      <c r="E39" s="131">
        <v>159400</v>
      </c>
      <c r="F39" s="137">
        <f t="shared" si="0"/>
        <v>0.97731453096259968</v>
      </c>
      <c r="G39" s="22"/>
    </row>
    <row r="40" spans="1:7" ht="30.75" thickBot="1">
      <c r="A40" s="128" t="s">
        <v>393</v>
      </c>
      <c r="B40" s="129" t="s">
        <v>178</v>
      </c>
      <c r="C40" s="130" t="s">
        <v>227</v>
      </c>
      <c r="D40" s="131">
        <v>107589.08</v>
      </c>
      <c r="E40" s="131">
        <v>107589.04</v>
      </c>
      <c r="F40" s="137">
        <f t="shared" si="0"/>
        <v>0.99999962821505672</v>
      </c>
      <c r="G40" s="22"/>
    </row>
    <row r="41" spans="1:7" ht="45.75" thickBot="1">
      <c r="A41" s="128" t="s">
        <v>394</v>
      </c>
      <c r="B41" s="129" t="s">
        <v>178</v>
      </c>
      <c r="C41" s="130" t="s">
        <v>228</v>
      </c>
      <c r="D41" s="131">
        <v>105193.08</v>
      </c>
      <c r="E41" s="131">
        <v>105193.04</v>
      </c>
      <c r="F41" s="137">
        <f t="shared" si="0"/>
        <v>0.99999961974685014</v>
      </c>
      <c r="G41" s="22"/>
    </row>
    <row r="42" spans="1:7" ht="15.75" thickBot="1">
      <c r="A42" s="128" t="s">
        <v>203</v>
      </c>
      <c r="B42" s="129" t="s">
        <v>178</v>
      </c>
      <c r="C42" s="130" t="s">
        <v>229</v>
      </c>
      <c r="D42" s="131">
        <v>105193.08</v>
      </c>
      <c r="E42" s="131">
        <v>105193.04</v>
      </c>
      <c r="F42" s="137">
        <f t="shared" si="0"/>
        <v>0.99999961974685014</v>
      </c>
      <c r="G42" s="22"/>
    </row>
    <row r="43" spans="1:7" ht="45.75" thickBot="1">
      <c r="A43" s="128" t="s">
        <v>395</v>
      </c>
      <c r="B43" s="129" t="s">
        <v>178</v>
      </c>
      <c r="C43" s="130" t="s">
        <v>230</v>
      </c>
      <c r="D43" s="131">
        <v>2396</v>
      </c>
      <c r="E43" s="131">
        <v>2396</v>
      </c>
      <c r="F43" s="137">
        <f t="shared" si="0"/>
        <v>1</v>
      </c>
      <c r="G43" s="22"/>
    </row>
    <row r="44" spans="1:7" ht="15.75" thickBot="1">
      <c r="A44" s="128" t="s">
        <v>203</v>
      </c>
      <c r="B44" s="129" t="s">
        <v>178</v>
      </c>
      <c r="C44" s="130" t="s">
        <v>231</v>
      </c>
      <c r="D44" s="131">
        <v>2396</v>
      </c>
      <c r="E44" s="131">
        <v>2396</v>
      </c>
      <c r="F44" s="137">
        <f t="shared" si="0"/>
        <v>1</v>
      </c>
      <c r="G44" s="22"/>
    </row>
    <row r="45" spans="1:7" ht="45.75" thickBot="1">
      <c r="A45" s="128" t="s">
        <v>396</v>
      </c>
      <c r="B45" s="129" t="s">
        <v>178</v>
      </c>
      <c r="C45" s="130" t="s">
        <v>232</v>
      </c>
      <c r="D45" s="131">
        <v>20275</v>
      </c>
      <c r="E45" s="131">
        <v>20275</v>
      </c>
      <c r="F45" s="137">
        <f t="shared" si="0"/>
        <v>1</v>
      </c>
      <c r="G45" s="22"/>
    </row>
    <row r="46" spans="1:7" ht="45.75" thickBot="1">
      <c r="A46" s="128" t="s">
        <v>397</v>
      </c>
      <c r="B46" s="129" t="s">
        <v>178</v>
      </c>
      <c r="C46" s="130" t="s">
        <v>233</v>
      </c>
      <c r="D46" s="131">
        <v>20275</v>
      </c>
      <c r="E46" s="131">
        <v>20275</v>
      </c>
      <c r="F46" s="137">
        <f t="shared" si="0"/>
        <v>1</v>
      </c>
      <c r="G46" s="22"/>
    </row>
    <row r="47" spans="1:7" ht="15.75" thickBot="1">
      <c r="A47" s="128" t="s">
        <v>203</v>
      </c>
      <c r="B47" s="129" t="s">
        <v>178</v>
      </c>
      <c r="C47" s="130" t="s">
        <v>234</v>
      </c>
      <c r="D47" s="131">
        <v>20275</v>
      </c>
      <c r="E47" s="131">
        <v>20275</v>
      </c>
      <c r="F47" s="137">
        <f t="shared" si="0"/>
        <v>1</v>
      </c>
      <c r="G47" s="22"/>
    </row>
    <row r="48" spans="1:7" ht="30.75" thickBot="1">
      <c r="A48" s="128" t="s">
        <v>182</v>
      </c>
      <c r="B48" s="129" t="s">
        <v>178</v>
      </c>
      <c r="C48" s="130" t="s">
        <v>235</v>
      </c>
      <c r="D48" s="131">
        <v>6858.02</v>
      </c>
      <c r="E48" s="131">
        <v>6858.02</v>
      </c>
      <c r="F48" s="137">
        <f t="shared" si="0"/>
        <v>1</v>
      </c>
      <c r="G48" s="22"/>
    </row>
    <row r="49" spans="1:7" ht="30.75" thickBot="1">
      <c r="A49" s="128" t="s">
        <v>184</v>
      </c>
      <c r="B49" s="129" t="s">
        <v>178</v>
      </c>
      <c r="C49" s="130" t="s">
        <v>236</v>
      </c>
      <c r="D49" s="131">
        <v>6858.02</v>
      </c>
      <c r="E49" s="131">
        <v>6858.02</v>
      </c>
      <c r="F49" s="137">
        <f t="shared" si="0"/>
        <v>1</v>
      </c>
      <c r="G49" s="22"/>
    </row>
    <row r="50" spans="1:7" ht="15.75" thickBot="1">
      <c r="A50" s="128" t="s">
        <v>186</v>
      </c>
      <c r="B50" s="129" t="s">
        <v>178</v>
      </c>
      <c r="C50" s="130" t="s">
        <v>237</v>
      </c>
      <c r="D50" s="131">
        <v>6858.02</v>
      </c>
      <c r="E50" s="131">
        <v>6858.02</v>
      </c>
      <c r="F50" s="137">
        <f t="shared" si="0"/>
        <v>1</v>
      </c>
      <c r="G50" s="22"/>
    </row>
    <row r="51" spans="1:7" ht="30.75" thickBot="1">
      <c r="A51" s="128" t="s">
        <v>238</v>
      </c>
      <c r="B51" s="129" t="s">
        <v>178</v>
      </c>
      <c r="C51" s="130" t="s">
        <v>239</v>
      </c>
      <c r="D51" s="131">
        <v>1112.02</v>
      </c>
      <c r="E51" s="131">
        <v>1112.02</v>
      </c>
      <c r="F51" s="137">
        <f t="shared" si="0"/>
        <v>1</v>
      </c>
      <c r="G51" s="22"/>
    </row>
    <row r="52" spans="1:7" ht="15.75" thickBot="1">
      <c r="A52" s="128" t="s">
        <v>240</v>
      </c>
      <c r="B52" s="129" t="s">
        <v>178</v>
      </c>
      <c r="C52" s="130" t="s">
        <v>241</v>
      </c>
      <c r="D52" s="131">
        <v>1112.02</v>
      </c>
      <c r="E52" s="131">
        <v>1112.02</v>
      </c>
      <c r="F52" s="137">
        <f t="shared" si="0"/>
        <v>1</v>
      </c>
      <c r="G52" s="22"/>
    </row>
    <row r="53" spans="1:7" ht="120.75" thickBot="1">
      <c r="A53" s="128" t="s">
        <v>398</v>
      </c>
      <c r="B53" s="129" t="s">
        <v>178</v>
      </c>
      <c r="C53" s="130" t="s">
        <v>242</v>
      </c>
      <c r="D53" s="131">
        <v>5746</v>
      </c>
      <c r="E53" s="131">
        <v>5746</v>
      </c>
      <c r="F53" s="137">
        <f t="shared" si="0"/>
        <v>1</v>
      </c>
      <c r="G53" s="22"/>
    </row>
    <row r="54" spans="1:7" ht="90.75" thickBot="1">
      <c r="A54" s="128" t="s">
        <v>243</v>
      </c>
      <c r="B54" s="129" t="s">
        <v>178</v>
      </c>
      <c r="C54" s="130" t="s">
        <v>244</v>
      </c>
      <c r="D54" s="131">
        <v>5746</v>
      </c>
      <c r="E54" s="131">
        <v>5746</v>
      </c>
      <c r="F54" s="137">
        <f t="shared" si="0"/>
        <v>1</v>
      </c>
      <c r="G54" s="22"/>
    </row>
    <row r="55" spans="1:7" ht="15.75" thickBot="1">
      <c r="A55" s="128" t="s">
        <v>245</v>
      </c>
      <c r="B55" s="129" t="s">
        <v>178</v>
      </c>
      <c r="C55" s="130" t="s">
        <v>246</v>
      </c>
      <c r="D55" s="131">
        <v>183397</v>
      </c>
      <c r="E55" s="131">
        <v>183397</v>
      </c>
      <c r="F55" s="137">
        <f t="shared" si="0"/>
        <v>1</v>
      </c>
      <c r="G55" s="22"/>
    </row>
    <row r="56" spans="1:7" ht="15.75" thickBot="1">
      <c r="A56" s="128" t="s">
        <v>247</v>
      </c>
      <c r="B56" s="129" t="s">
        <v>178</v>
      </c>
      <c r="C56" s="130" t="s">
        <v>248</v>
      </c>
      <c r="D56" s="131">
        <v>183397</v>
      </c>
      <c r="E56" s="131">
        <v>183397</v>
      </c>
      <c r="F56" s="137">
        <f t="shared" si="0"/>
        <v>1</v>
      </c>
      <c r="G56" s="22"/>
    </row>
    <row r="57" spans="1:7" ht="30.75" thickBot="1">
      <c r="A57" s="128" t="s">
        <v>182</v>
      </c>
      <c r="B57" s="129" t="s">
        <v>178</v>
      </c>
      <c r="C57" s="130" t="s">
        <v>249</v>
      </c>
      <c r="D57" s="131">
        <v>183397</v>
      </c>
      <c r="E57" s="131">
        <v>183397</v>
      </c>
      <c r="F57" s="137">
        <f t="shared" si="0"/>
        <v>1</v>
      </c>
      <c r="G57" s="22"/>
    </row>
    <row r="58" spans="1:7" ht="30.75" thickBot="1">
      <c r="A58" s="128" t="s">
        <v>184</v>
      </c>
      <c r="B58" s="129" t="s">
        <v>178</v>
      </c>
      <c r="C58" s="130" t="s">
        <v>250</v>
      </c>
      <c r="D58" s="131">
        <v>183397</v>
      </c>
      <c r="E58" s="131">
        <v>183397</v>
      </c>
      <c r="F58" s="137">
        <f t="shared" si="0"/>
        <v>1</v>
      </c>
      <c r="G58" s="22"/>
    </row>
    <row r="59" spans="1:7" ht="15.75" thickBot="1">
      <c r="A59" s="128" t="s">
        <v>186</v>
      </c>
      <c r="B59" s="129" t="s">
        <v>178</v>
      </c>
      <c r="C59" s="130" t="s">
        <v>251</v>
      </c>
      <c r="D59" s="131">
        <v>183397</v>
      </c>
      <c r="E59" s="131">
        <v>183397</v>
      </c>
      <c r="F59" s="137">
        <f t="shared" si="0"/>
        <v>1</v>
      </c>
      <c r="G59" s="22"/>
    </row>
    <row r="60" spans="1:7" ht="45.75" thickBot="1">
      <c r="A60" s="128" t="s">
        <v>252</v>
      </c>
      <c r="B60" s="129" t="s">
        <v>178</v>
      </c>
      <c r="C60" s="130" t="s">
        <v>253</v>
      </c>
      <c r="D60" s="131">
        <v>183397</v>
      </c>
      <c r="E60" s="131">
        <v>183397</v>
      </c>
      <c r="F60" s="137">
        <f t="shared" si="0"/>
        <v>1</v>
      </c>
      <c r="G60" s="22"/>
    </row>
    <row r="61" spans="1:7" ht="30.75" thickBot="1">
      <c r="A61" s="128" t="s">
        <v>190</v>
      </c>
      <c r="B61" s="129" t="s">
        <v>178</v>
      </c>
      <c r="C61" s="130" t="s">
        <v>254</v>
      </c>
      <c r="D61" s="131">
        <v>140894.54999999999</v>
      </c>
      <c r="E61" s="131">
        <v>140894.54999999999</v>
      </c>
      <c r="F61" s="137">
        <f t="shared" si="0"/>
        <v>1</v>
      </c>
      <c r="G61" s="22"/>
    </row>
    <row r="62" spans="1:7" ht="60.75" thickBot="1">
      <c r="A62" s="128" t="s">
        <v>192</v>
      </c>
      <c r="B62" s="129" t="s">
        <v>178</v>
      </c>
      <c r="C62" s="130" t="s">
        <v>255</v>
      </c>
      <c r="D62" s="131">
        <v>42502.45</v>
      </c>
      <c r="E62" s="131">
        <v>42502.45</v>
      </c>
      <c r="F62" s="137">
        <f t="shared" si="0"/>
        <v>1</v>
      </c>
      <c r="G62" s="22"/>
    </row>
    <row r="63" spans="1:7" ht="30.75" thickBot="1">
      <c r="A63" s="128" t="s">
        <v>256</v>
      </c>
      <c r="B63" s="129" t="s">
        <v>178</v>
      </c>
      <c r="C63" s="130" t="s">
        <v>257</v>
      </c>
      <c r="D63" s="131">
        <v>950298.67</v>
      </c>
      <c r="E63" s="131">
        <v>950298.33</v>
      </c>
      <c r="F63" s="137">
        <f t="shared" si="0"/>
        <v>0.99999964221774607</v>
      </c>
      <c r="G63" s="22"/>
    </row>
    <row r="64" spans="1:7" ht="45.75" thickBot="1">
      <c r="A64" s="128" t="s">
        <v>258</v>
      </c>
      <c r="B64" s="129" t="s">
        <v>178</v>
      </c>
      <c r="C64" s="130" t="s">
        <v>259</v>
      </c>
      <c r="D64" s="131">
        <v>950298.67</v>
      </c>
      <c r="E64" s="131">
        <v>950298.33</v>
      </c>
      <c r="F64" s="137">
        <f t="shared" si="0"/>
        <v>0.99999964221774607</v>
      </c>
      <c r="G64" s="22"/>
    </row>
    <row r="65" spans="1:7" ht="60.75" thickBot="1">
      <c r="A65" s="128" t="s">
        <v>399</v>
      </c>
      <c r="B65" s="129" t="s">
        <v>178</v>
      </c>
      <c r="C65" s="130" t="s">
        <v>260</v>
      </c>
      <c r="D65" s="131">
        <v>950298.67</v>
      </c>
      <c r="E65" s="131">
        <v>950298.33</v>
      </c>
      <c r="F65" s="137">
        <f t="shared" si="0"/>
        <v>0.99999964221774607</v>
      </c>
      <c r="G65" s="22"/>
    </row>
    <row r="66" spans="1:7" ht="15.75" thickBot="1">
      <c r="A66" s="128" t="s">
        <v>222</v>
      </c>
      <c r="B66" s="129" t="s">
        <v>178</v>
      </c>
      <c r="C66" s="130" t="s">
        <v>261</v>
      </c>
      <c r="D66" s="131">
        <v>950298.67</v>
      </c>
      <c r="E66" s="131">
        <v>950298.33</v>
      </c>
      <c r="F66" s="137">
        <f t="shared" si="0"/>
        <v>0.99999964221774607</v>
      </c>
      <c r="G66" s="22"/>
    </row>
    <row r="67" spans="1:7" ht="45.75" thickBot="1">
      <c r="A67" s="128" t="s">
        <v>400</v>
      </c>
      <c r="B67" s="129" t="s">
        <v>178</v>
      </c>
      <c r="C67" s="130" t="s">
        <v>262</v>
      </c>
      <c r="D67" s="131">
        <v>950298.67</v>
      </c>
      <c r="E67" s="131">
        <v>950298.33</v>
      </c>
      <c r="F67" s="137">
        <f t="shared" si="0"/>
        <v>0.99999964221774607</v>
      </c>
      <c r="G67" s="22"/>
    </row>
    <row r="68" spans="1:7" ht="45.75" thickBot="1">
      <c r="A68" s="128" t="s">
        <v>401</v>
      </c>
      <c r="B68" s="129" t="s">
        <v>178</v>
      </c>
      <c r="C68" s="130" t="s">
        <v>263</v>
      </c>
      <c r="D68" s="131">
        <v>74608.87</v>
      </c>
      <c r="E68" s="131">
        <v>74608.87</v>
      </c>
      <c r="F68" s="137">
        <f t="shared" si="0"/>
        <v>1</v>
      </c>
      <c r="G68" s="22"/>
    </row>
    <row r="69" spans="1:7" ht="15.75" thickBot="1">
      <c r="A69" s="128" t="s">
        <v>203</v>
      </c>
      <c r="B69" s="129" t="s">
        <v>178</v>
      </c>
      <c r="C69" s="130" t="s">
        <v>264</v>
      </c>
      <c r="D69" s="131">
        <v>74608.87</v>
      </c>
      <c r="E69" s="131">
        <v>74608.87</v>
      </c>
      <c r="F69" s="137">
        <f t="shared" si="0"/>
        <v>1</v>
      </c>
      <c r="G69" s="22"/>
    </row>
    <row r="70" spans="1:7" ht="30.75" thickBot="1">
      <c r="A70" s="128" t="s">
        <v>402</v>
      </c>
      <c r="B70" s="129" t="s">
        <v>178</v>
      </c>
      <c r="C70" s="130" t="s">
        <v>265</v>
      </c>
      <c r="D70" s="131">
        <v>875689.8</v>
      </c>
      <c r="E70" s="131">
        <v>875689.46</v>
      </c>
      <c r="F70" s="137">
        <f t="shared" si="0"/>
        <v>0.99999961173465757</v>
      </c>
      <c r="G70" s="22"/>
    </row>
    <row r="71" spans="1:7" ht="15.75" thickBot="1">
      <c r="A71" s="128" t="s">
        <v>203</v>
      </c>
      <c r="B71" s="129" t="s">
        <v>178</v>
      </c>
      <c r="C71" s="130" t="s">
        <v>266</v>
      </c>
      <c r="D71" s="131">
        <v>875689.8</v>
      </c>
      <c r="E71" s="131">
        <v>875689.46</v>
      </c>
      <c r="F71" s="137">
        <f t="shared" si="0"/>
        <v>0.99999961173465757</v>
      </c>
      <c r="G71" s="22"/>
    </row>
    <row r="72" spans="1:7" ht="15.75" thickBot="1">
      <c r="A72" s="128" t="s">
        <v>267</v>
      </c>
      <c r="B72" s="129" t="s">
        <v>178</v>
      </c>
      <c r="C72" s="130" t="s">
        <v>268</v>
      </c>
      <c r="D72" s="131">
        <v>2157444.79</v>
      </c>
      <c r="E72" s="131">
        <v>2041498.6400000001</v>
      </c>
      <c r="F72" s="137">
        <f t="shared" ref="F72:F132" si="1">E72/D72</f>
        <v>0.94625765139510254</v>
      </c>
      <c r="G72" s="22"/>
    </row>
    <row r="73" spans="1:7" ht="15.75" thickBot="1">
      <c r="A73" s="128" t="s">
        <v>269</v>
      </c>
      <c r="B73" s="129" t="s">
        <v>178</v>
      </c>
      <c r="C73" s="130" t="s">
        <v>270</v>
      </c>
      <c r="D73" s="131">
        <v>70000</v>
      </c>
      <c r="E73" s="131">
        <v>70000</v>
      </c>
      <c r="F73" s="137">
        <f t="shared" si="1"/>
        <v>1</v>
      </c>
      <c r="G73" s="22"/>
    </row>
    <row r="74" spans="1:7" ht="45.75" thickBot="1">
      <c r="A74" s="128" t="s">
        <v>220</v>
      </c>
      <c r="B74" s="129" t="s">
        <v>178</v>
      </c>
      <c r="C74" s="130" t="s">
        <v>271</v>
      </c>
      <c r="D74" s="131">
        <v>70000</v>
      </c>
      <c r="E74" s="131">
        <v>70000</v>
      </c>
      <c r="F74" s="137">
        <f t="shared" si="1"/>
        <v>1</v>
      </c>
      <c r="G74" s="22"/>
    </row>
    <row r="75" spans="1:7" ht="15.75" thickBot="1">
      <c r="A75" s="128" t="s">
        <v>222</v>
      </c>
      <c r="B75" s="129" t="s">
        <v>178</v>
      </c>
      <c r="C75" s="130" t="s">
        <v>272</v>
      </c>
      <c r="D75" s="131">
        <v>70000</v>
      </c>
      <c r="E75" s="131">
        <v>70000</v>
      </c>
      <c r="F75" s="137">
        <f t="shared" si="1"/>
        <v>1</v>
      </c>
      <c r="G75" s="22"/>
    </row>
    <row r="76" spans="1:7" ht="30.75" thickBot="1">
      <c r="A76" s="128" t="s">
        <v>403</v>
      </c>
      <c r="B76" s="129" t="s">
        <v>178</v>
      </c>
      <c r="C76" s="130" t="s">
        <v>273</v>
      </c>
      <c r="D76" s="131">
        <v>70000</v>
      </c>
      <c r="E76" s="131">
        <v>70000</v>
      </c>
      <c r="F76" s="137">
        <f t="shared" si="1"/>
        <v>1</v>
      </c>
      <c r="G76" s="22"/>
    </row>
    <row r="77" spans="1:7" ht="90.75" thickBot="1">
      <c r="A77" s="128" t="s">
        <v>404</v>
      </c>
      <c r="B77" s="129" t="s">
        <v>178</v>
      </c>
      <c r="C77" s="130" t="s">
        <v>274</v>
      </c>
      <c r="D77" s="131">
        <v>70000</v>
      </c>
      <c r="E77" s="131">
        <v>70000</v>
      </c>
      <c r="F77" s="137">
        <f t="shared" si="1"/>
        <v>1</v>
      </c>
      <c r="G77" s="22"/>
    </row>
    <row r="78" spans="1:7" ht="15.75" thickBot="1">
      <c r="A78" s="128" t="s">
        <v>203</v>
      </c>
      <c r="B78" s="129" t="s">
        <v>178</v>
      </c>
      <c r="C78" s="130" t="s">
        <v>275</v>
      </c>
      <c r="D78" s="131">
        <v>70000</v>
      </c>
      <c r="E78" s="131">
        <v>70000</v>
      </c>
      <c r="F78" s="137">
        <f t="shared" si="1"/>
        <v>1</v>
      </c>
      <c r="G78" s="22"/>
    </row>
    <row r="79" spans="1:7" ht="15.75" thickBot="1">
      <c r="A79" s="128" t="s">
        <v>276</v>
      </c>
      <c r="B79" s="129" t="s">
        <v>178</v>
      </c>
      <c r="C79" s="130" t="s">
        <v>277</v>
      </c>
      <c r="D79" s="131">
        <v>2087444.79</v>
      </c>
      <c r="E79" s="131">
        <v>1971498.6400000001</v>
      </c>
      <c r="F79" s="137">
        <f t="shared" si="1"/>
        <v>0.94445546509519906</v>
      </c>
      <c r="G79" s="22"/>
    </row>
    <row r="80" spans="1:7" ht="45.75" thickBot="1">
      <c r="A80" s="128" t="s">
        <v>405</v>
      </c>
      <c r="B80" s="129" t="s">
        <v>178</v>
      </c>
      <c r="C80" s="130" t="s">
        <v>278</v>
      </c>
      <c r="D80" s="131">
        <v>2087444.79</v>
      </c>
      <c r="E80" s="131">
        <v>1971498.6400000001</v>
      </c>
      <c r="F80" s="137">
        <f t="shared" si="1"/>
        <v>0.94445546509519906</v>
      </c>
      <c r="G80" s="22"/>
    </row>
    <row r="81" spans="1:7" ht="15.75" thickBot="1">
      <c r="A81" s="128" t="s">
        <v>279</v>
      </c>
      <c r="B81" s="129" t="s">
        <v>178</v>
      </c>
      <c r="C81" s="130" t="s">
        <v>280</v>
      </c>
      <c r="D81" s="131">
        <v>2087444.79</v>
      </c>
      <c r="E81" s="131">
        <v>1971498.6400000001</v>
      </c>
      <c r="F81" s="137">
        <f t="shared" si="1"/>
        <v>0.94445546509519906</v>
      </c>
      <c r="G81" s="22"/>
    </row>
    <row r="82" spans="1:7" ht="15.75" thickBot="1">
      <c r="A82" s="128" t="s">
        <v>406</v>
      </c>
      <c r="B82" s="129" t="s">
        <v>178</v>
      </c>
      <c r="C82" s="130" t="s">
        <v>281</v>
      </c>
      <c r="D82" s="131">
        <v>2087444.79</v>
      </c>
      <c r="E82" s="131">
        <v>1971498.6400000001</v>
      </c>
      <c r="F82" s="137">
        <f t="shared" si="1"/>
        <v>0.94445546509519906</v>
      </c>
      <c r="G82" s="22"/>
    </row>
    <row r="83" spans="1:7" ht="60.75" thickBot="1">
      <c r="A83" s="128" t="s">
        <v>407</v>
      </c>
      <c r="B83" s="129" t="s">
        <v>178</v>
      </c>
      <c r="C83" s="130" t="s">
        <v>282</v>
      </c>
      <c r="D83" s="131">
        <v>381676</v>
      </c>
      <c r="E83" s="131">
        <v>381676</v>
      </c>
      <c r="F83" s="137">
        <f t="shared" si="1"/>
        <v>1</v>
      </c>
      <c r="G83" s="22"/>
    </row>
    <row r="84" spans="1:7" ht="15.75" thickBot="1">
      <c r="A84" s="128" t="s">
        <v>203</v>
      </c>
      <c r="B84" s="129" t="s">
        <v>178</v>
      </c>
      <c r="C84" s="130" t="s">
        <v>283</v>
      </c>
      <c r="D84" s="131">
        <v>381676</v>
      </c>
      <c r="E84" s="131">
        <v>381676</v>
      </c>
      <c r="F84" s="137">
        <f t="shared" si="1"/>
        <v>1</v>
      </c>
      <c r="G84" s="22"/>
    </row>
    <row r="85" spans="1:7" ht="60.75" thickBot="1">
      <c r="A85" s="128" t="s">
        <v>408</v>
      </c>
      <c r="B85" s="129" t="s">
        <v>178</v>
      </c>
      <c r="C85" s="130" t="s">
        <v>284</v>
      </c>
      <c r="D85" s="131">
        <v>475389.79</v>
      </c>
      <c r="E85" s="131">
        <v>475389.79</v>
      </c>
      <c r="F85" s="137">
        <f t="shared" si="1"/>
        <v>1</v>
      </c>
      <c r="G85" s="22"/>
    </row>
    <row r="86" spans="1:7" ht="15.75" thickBot="1">
      <c r="A86" s="128" t="s">
        <v>203</v>
      </c>
      <c r="B86" s="129" t="s">
        <v>178</v>
      </c>
      <c r="C86" s="130" t="s">
        <v>285</v>
      </c>
      <c r="D86" s="131">
        <v>475389.79</v>
      </c>
      <c r="E86" s="131">
        <v>475389.79</v>
      </c>
      <c r="F86" s="137">
        <f t="shared" si="1"/>
        <v>1</v>
      </c>
      <c r="G86" s="22"/>
    </row>
    <row r="87" spans="1:7" ht="75.75" thickBot="1">
      <c r="A87" s="128" t="s">
        <v>409</v>
      </c>
      <c r="B87" s="129" t="s">
        <v>178</v>
      </c>
      <c r="C87" s="130" t="s">
        <v>286</v>
      </c>
      <c r="D87" s="131">
        <v>178807</v>
      </c>
      <c r="E87" s="131">
        <v>178807</v>
      </c>
      <c r="F87" s="137">
        <f t="shared" si="1"/>
        <v>1</v>
      </c>
      <c r="G87" s="22"/>
    </row>
    <row r="88" spans="1:7" ht="15.75" thickBot="1">
      <c r="A88" s="128" t="s">
        <v>203</v>
      </c>
      <c r="B88" s="129" t="s">
        <v>178</v>
      </c>
      <c r="C88" s="130" t="s">
        <v>287</v>
      </c>
      <c r="D88" s="131">
        <v>178807</v>
      </c>
      <c r="E88" s="131">
        <v>178807</v>
      </c>
      <c r="F88" s="137">
        <f t="shared" si="1"/>
        <v>1</v>
      </c>
      <c r="G88" s="22"/>
    </row>
    <row r="89" spans="1:7" ht="15.75" thickBot="1">
      <c r="A89" s="128" t="s">
        <v>410</v>
      </c>
      <c r="B89" s="129" t="s">
        <v>178</v>
      </c>
      <c r="C89" s="130" t="s">
        <v>288</v>
      </c>
      <c r="D89" s="131">
        <v>1036624</v>
      </c>
      <c r="E89" s="131">
        <v>920677.85</v>
      </c>
      <c r="F89" s="137">
        <f t="shared" si="1"/>
        <v>0.88815023576533048</v>
      </c>
      <c r="G89" s="22"/>
    </row>
    <row r="90" spans="1:7" ht="15.75" thickBot="1">
      <c r="A90" s="128" t="s">
        <v>203</v>
      </c>
      <c r="B90" s="129" t="s">
        <v>178</v>
      </c>
      <c r="C90" s="130" t="s">
        <v>289</v>
      </c>
      <c r="D90" s="131">
        <v>948916.52</v>
      </c>
      <c r="E90" s="131">
        <v>838903.65</v>
      </c>
      <c r="F90" s="137">
        <f t="shared" si="1"/>
        <v>0.88406475418933583</v>
      </c>
      <c r="G90" s="22"/>
    </row>
    <row r="91" spans="1:7" ht="15.75" thickBot="1">
      <c r="A91" s="128" t="s">
        <v>205</v>
      </c>
      <c r="B91" s="129" t="s">
        <v>178</v>
      </c>
      <c r="C91" s="130" t="s">
        <v>290</v>
      </c>
      <c r="D91" s="131">
        <v>87707.48</v>
      </c>
      <c r="E91" s="131">
        <v>81774.2</v>
      </c>
      <c r="F91" s="137">
        <f t="shared" si="1"/>
        <v>0.93235149385206373</v>
      </c>
      <c r="G91" s="22"/>
    </row>
    <row r="92" spans="1:7" ht="30.75" thickBot="1">
      <c r="A92" s="128" t="s">
        <v>411</v>
      </c>
      <c r="B92" s="129" t="s">
        <v>178</v>
      </c>
      <c r="C92" s="130" t="s">
        <v>291</v>
      </c>
      <c r="D92" s="131">
        <v>14948</v>
      </c>
      <c r="E92" s="131">
        <v>14948</v>
      </c>
      <c r="F92" s="137">
        <f t="shared" si="1"/>
        <v>1</v>
      </c>
      <c r="G92" s="22"/>
    </row>
    <row r="93" spans="1:7" ht="45.75" thickBot="1">
      <c r="A93" s="128" t="s">
        <v>292</v>
      </c>
      <c r="B93" s="129" t="s">
        <v>178</v>
      </c>
      <c r="C93" s="130" t="s">
        <v>293</v>
      </c>
      <c r="D93" s="131">
        <v>14948</v>
      </c>
      <c r="E93" s="131">
        <v>14948</v>
      </c>
      <c r="F93" s="137">
        <f t="shared" si="1"/>
        <v>1</v>
      </c>
      <c r="G93" s="22"/>
    </row>
    <row r="94" spans="1:7" ht="15.75" thickBot="1">
      <c r="A94" s="128" t="s">
        <v>294</v>
      </c>
      <c r="B94" s="129" t="s">
        <v>178</v>
      </c>
      <c r="C94" s="130" t="s">
        <v>295</v>
      </c>
      <c r="D94" s="131">
        <v>3858494.9299999997</v>
      </c>
      <c r="E94" s="131">
        <v>3858491.49</v>
      </c>
      <c r="F94" s="137">
        <f t="shared" si="1"/>
        <v>0.9999991084606662</v>
      </c>
      <c r="G94" s="22"/>
    </row>
    <row r="95" spans="1:7" ht="15.75" thickBot="1">
      <c r="A95" s="128" t="s">
        <v>296</v>
      </c>
      <c r="B95" s="129" t="s">
        <v>178</v>
      </c>
      <c r="C95" s="130" t="s">
        <v>297</v>
      </c>
      <c r="D95" s="131">
        <v>3858494.93</v>
      </c>
      <c r="E95" s="131">
        <v>3858491.49</v>
      </c>
      <c r="F95" s="137">
        <f t="shared" si="1"/>
        <v>0.99999910846066609</v>
      </c>
      <c r="G95" s="22"/>
    </row>
    <row r="96" spans="1:7" ht="45.75" thickBot="1">
      <c r="A96" s="128" t="s">
        <v>412</v>
      </c>
      <c r="B96" s="129" t="s">
        <v>178</v>
      </c>
      <c r="C96" s="130" t="s">
        <v>298</v>
      </c>
      <c r="D96" s="131">
        <v>428445.12</v>
      </c>
      <c r="E96" s="131">
        <v>428441.68</v>
      </c>
      <c r="F96" s="137">
        <f t="shared" si="1"/>
        <v>0.99999197096701675</v>
      </c>
      <c r="G96" s="22"/>
    </row>
    <row r="97" spans="1:7" ht="15.75" thickBot="1">
      <c r="A97" s="128" t="s">
        <v>279</v>
      </c>
      <c r="B97" s="129" t="s">
        <v>178</v>
      </c>
      <c r="C97" s="130" t="s">
        <v>299</v>
      </c>
      <c r="D97" s="131">
        <v>428445.12</v>
      </c>
      <c r="E97" s="131">
        <v>428441.68</v>
      </c>
      <c r="F97" s="137">
        <f t="shared" si="1"/>
        <v>0.99999197096701675</v>
      </c>
      <c r="G97" s="22"/>
    </row>
    <row r="98" spans="1:7" ht="30.75" thickBot="1">
      <c r="A98" s="128" t="s">
        <v>300</v>
      </c>
      <c r="B98" s="129" t="s">
        <v>178</v>
      </c>
      <c r="C98" s="130" t="s">
        <v>301</v>
      </c>
      <c r="D98" s="131">
        <v>1544.4</v>
      </c>
      <c r="E98" s="131">
        <v>1540.97</v>
      </c>
      <c r="F98" s="137">
        <f t="shared" si="1"/>
        <v>0.99777907277907274</v>
      </c>
      <c r="G98" s="22"/>
    </row>
    <row r="99" spans="1:7" ht="15.75" thickBot="1">
      <c r="A99" s="128" t="s">
        <v>302</v>
      </c>
      <c r="B99" s="129" t="s">
        <v>178</v>
      </c>
      <c r="C99" s="130" t="s">
        <v>303</v>
      </c>
      <c r="D99" s="131">
        <v>1544.4</v>
      </c>
      <c r="E99" s="131">
        <v>1540.97</v>
      </c>
      <c r="F99" s="137">
        <f t="shared" si="1"/>
        <v>0.99777907277907274</v>
      </c>
      <c r="G99" s="22"/>
    </row>
    <row r="100" spans="1:7" ht="15.75" thickBot="1">
      <c r="A100" s="128" t="s">
        <v>205</v>
      </c>
      <c r="B100" s="129" t="s">
        <v>178</v>
      </c>
      <c r="C100" s="130" t="s">
        <v>304</v>
      </c>
      <c r="D100" s="131">
        <v>1544.4</v>
      </c>
      <c r="E100" s="131">
        <v>1540.97</v>
      </c>
      <c r="F100" s="137">
        <f t="shared" si="1"/>
        <v>0.99777907277907274</v>
      </c>
      <c r="G100" s="22"/>
    </row>
    <row r="101" spans="1:7" ht="30.75" thickBot="1">
      <c r="A101" s="128" t="s">
        <v>305</v>
      </c>
      <c r="B101" s="129" t="s">
        <v>178</v>
      </c>
      <c r="C101" s="130" t="s">
        <v>306</v>
      </c>
      <c r="D101" s="131">
        <v>426900.72</v>
      </c>
      <c r="E101" s="131">
        <v>426900.70999999996</v>
      </c>
      <c r="F101" s="137">
        <f t="shared" si="1"/>
        <v>0.99999997657534989</v>
      </c>
      <c r="G101" s="22"/>
    </row>
    <row r="102" spans="1:7" ht="15.75" thickBot="1">
      <c r="A102" s="128" t="s">
        <v>307</v>
      </c>
      <c r="B102" s="129" t="s">
        <v>178</v>
      </c>
      <c r="C102" s="130" t="s">
        <v>308</v>
      </c>
      <c r="D102" s="131">
        <v>12900</v>
      </c>
      <c r="E102" s="131">
        <v>12900</v>
      </c>
      <c r="F102" s="137">
        <f t="shared" si="1"/>
        <v>1</v>
      </c>
      <c r="G102" s="22"/>
    </row>
    <row r="103" spans="1:7" ht="15.75" thickBot="1">
      <c r="A103" s="128" t="s">
        <v>203</v>
      </c>
      <c r="B103" s="129" t="s">
        <v>178</v>
      </c>
      <c r="C103" s="130" t="s">
        <v>309</v>
      </c>
      <c r="D103" s="131">
        <v>12900</v>
      </c>
      <c r="E103" s="131">
        <v>12900</v>
      </c>
      <c r="F103" s="137">
        <f t="shared" si="1"/>
        <v>1</v>
      </c>
      <c r="G103" s="22"/>
    </row>
    <row r="104" spans="1:7" ht="30.75" thickBot="1">
      <c r="A104" s="128" t="s">
        <v>310</v>
      </c>
      <c r="B104" s="129" t="s">
        <v>178</v>
      </c>
      <c r="C104" s="130" t="s">
        <v>311</v>
      </c>
      <c r="D104" s="131">
        <v>168265.72</v>
      </c>
      <c r="E104" s="131">
        <v>168265.71</v>
      </c>
      <c r="F104" s="137">
        <f t="shared" si="1"/>
        <v>0.99999994057018859</v>
      </c>
      <c r="G104" s="22"/>
    </row>
    <row r="105" spans="1:7" ht="15.75" thickBot="1">
      <c r="A105" s="128" t="s">
        <v>203</v>
      </c>
      <c r="B105" s="129" t="s">
        <v>178</v>
      </c>
      <c r="C105" s="130" t="s">
        <v>312</v>
      </c>
      <c r="D105" s="131">
        <v>168265.72</v>
      </c>
      <c r="E105" s="131">
        <v>168265.71</v>
      </c>
      <c r="F105" s="137">
        <f t="shared" si="1"/>
        <v>0.99999994057018859</v>
      </c>
      <c r="G105" s="22"/>
    </row>
    <row r="106" spans="1:7" ht="15.75" thickBot="1">
      <c r="A106" s="128" t="s">
        <v>313</v>
      </c>
      <c r="B106" s="129" t="s">
        <v>178</v>
      </c>
      <c r="C106" s="130" t="s">
        <v>314</v>
      </c>
      <c r="D106" s="131">
        <v>245735</v>
      </c>
      <c r="E106" s="131">
        <v>245735</v>
      </c>
      <c r="F106" s="137">
        <f t="shared" si="1"/>
        <v>1</v>
      </c>
      <c r="G106" s="22"/>
    </row>
    <row r="107" spans="1:7" ht="15.75" thickBot="1">
      <c r="A107" s="128" t="s">
        <v>203</v>
      </c>
      <c r="B107" s="129" t="s">
        <v>178</v>
      </c>
      <c r="C107" s="130" t="s">
        <v>315</v>
      </c>
      <c r="D107" s="131">
        <v>245735</v>
      </c>
      <c r="E107" s="131">
        <v>245735</v>
      </c>
      <c r="F107" s="137">
        <f t="shared" si="1"/>
        <v>1</v>
      </c>
      <c r="G107" s="22"/>
    </row>
    <row r="108" spans="1:7" ht="60.75" thickBot="1">
      <c r="A108" s="128" t="s">
        <v>413</v>
      </c>
      <c r="B108" s="129" t="s">
        <v>178</v>
      </c>
      <c r="C108" s="130" t="s">
        <v>316</v>
      </c>
      <c r="D108" s="131">
        <v>3430049.81</v>
      </c>
      <c r="E108" s="131">
        <v>3430049.81</v>
      </c>
      <c r="F108" s="137">
        <f t="shared" si="1"/>
        <v>1</v>
      </c>
      <c r="G108" s="22"/>
    </row>
    <row r="109" spans="1:7" ht="15.75" thickBot="1">
      <c r="A109" s="128" t="s">
        <v>222</v>
      </c>
      <c r="B109" s="129" t="s">
        <v>178</v>
      </c>
      <c r="C109" s="130" t="s">
        <v>317</v>
      </c>
      <c r="D109" s="131">
        <v>3430049.81</v>
      </c>
      <c r="E109" s="131">
        <v>3430049.81</v>
      </c>
      <c r="F109" s="137">
        <f t="shared" si="1"/>
        <v>1</v>
      </c>
      <c r="G109" s="22"/>
    </row>
    <row r="110" spans="1:7" ht="45.75" thickBot="1">
      <c r="A110" s="128" t="s">
        <v>414</v>
      </c>
      <c r="B110" s="129" t="s">
        <v>178</v>
      </c>
      <c r="C110" s="130" t="s">
        <v>318</v>
      </c>
      <c r="D110" s="131">
        <v>3430049.81</v>
      </c>
      <c r="E110" s="131">
        <v>3430049.81</v>
      </c>
      <c r="F110" s="137">
        <f t="shared" si="1"/>
        <v>1</v>
      </c>
      <c r="G110" s="22"/>
    </row>
    <row r="111" spans="1:7" ht="45.75" thickBot="1">
      <c r="A111" s="128" t="s">
        <v>415</v>
      </c>
      <c r="B111" s="129" t="s">
        <v>178</v>
      </c>
      <c r="C111" s="130" t="s">
        <v>319</v>
      </c>
      <c r="D111" s="131">
        <v>399746.77</v>
      </c>
      <c r="E111" s="131">
        <v>399746.77</v>
      </c>
      <c r="F111" s="137">
        <f t="shared" si="1"/>
        <v>1</v>
      </c>
      <c r="G111" s="22"/>
    </row>
    <row r="112" spans="1:7" ht="15.75" thickBot="1">
      <c r="A112" s="128" t="s">
        <v>203</v>
      </c>
      <c r="B112" s="129" t="s">
        <v>178</v>
      </c>
      <c r="C112" s="130" t="s">
        <v>320</v>
      </c>
      <c r="D112" s="131">
        <v>399746.77</v>
      </c>
      <c r="E112" s="131">
        <v>399746.77</v>
      </c>
      <c r="F112" s="137">
        <f t="shared" si="1"/>
        <v>1</v>
      </c>
      <c r="G112" s="22"/>
    </row>
    <row r="113" spans="1:7" ht="45.75" thickBot="1">
      <c r="A113" s="128" t="s">
        <v>416</v>
      </c>
      <c r="B113" s="129" t="s">
        <v>178</v>
      </c>
      <c r="C113" s="130" t="s">
        <v>321</v>
      </c>
      <c r="D113" s="131">
        <v>3000000</v>
      </c>
      <c r="E113" s="131">
        <v>3000000</v>
      </c>
      <c r="F113" s="137">
        <f t="shared" si="1"/>
        <v>1</v>
      </c>
      <c r="G113" s="22"/>
    </row>
    <row r="114" spans="1:7" ht="15.75" thickBot="1">
      <c r="A114" s="128" t="s">
        <v>203</v>
      </c>
      <c r="B114" s="129" t="s">
        <v>178</v>
      </c>
      <c r="C114" s="130" t="s">
        <v>322</v>
      </c>
      <c r="D114" s="131">
        <v>3000000</v>
      </c>
      <c r="E114" s="131">
        <v>3000000</v>
      </c>
      <c r="F114" s="137">
        <f t="shared" si="1"/>
        <v>1</v>
      </c>
      <c r="G114" s="22"/>
    </row>
    <row r="115" spans="1:7" ht="60.75" thickBot="1">
      <c r="A115" s="128" t="s">
        <v>417</v>
      </c>
      <c r="B115" s="129" t="s">
        <v>178</v>
      </c>
      <c r="C115" s="130" t="s">
        <v>323</v>
      </c>
      <c r="D115" s="131">
        <v>30303.040000000001</v>
      </c>
      <c r="E115" s="131">
        <v>30303.040000000001</v>
      </c>
      <c r="F115" s="137">
        <f t="shared" si="1"/>
        <v>1</v>
      </c>
      <c r="G115" s="22"/>
    </row>
    <row r="116" spans="1:7" ht="15.75" thickBot="1">
      <c r="A116" s="128" t="s">
        <v>203</v>
      </c>
      <c r="B116" s="129" t="s">
        <v>178</v>
      </c>
      <c r="C116" s="130" t="s">
        <v>324</v>
      </c>
      <c r="D116" s="131">
        <v>30303.040000000001</v>
      </c>
      <c r="E116" s="131">
        <v>30303.040000000001</v>
      </c>
      <c r="F116" s="137">
        <f t="shared" si="1"/>
        <v>1</v>
      </c>
      <c r="G116" s="22"/>
    </row>
    <row r="117" spans="1:7" ht="15.75" thickBot="1">
      <c r="A117" s="128" t="s">
        <v>325</v>
      </c>
      <c r="B117" s="129" t="s">
        <v>178</v>
      </c>
      <c r="C117" s="130" t="s">
        <v>326</v>
      </c>
      <c r="D117" s="131">
        <v>1120480.56</v>
      </c>
      <c r="E117" s="131">
        <v>1094836.67</v>
      </c>
      <c r="F117" s="137">
        <f t="shared" si="1"/>
        <v>0.97711348959057343</v>
      </c>
      <c r="G117" s="22"/>
    </row>
    <row r="118" spans="1:7" ht="15.75" thickBot="1">
      <c r="A118" s="128" t="s">
        <v>327</v>
      </c>
      <c r="B118" s="129" t="s">
        <v>178</v>
      </c>
      <c r="C118" s="130" t="s">
        <v>328</v>
      </c>
      <c r="D118" s="131">
        <v>1120480.56</v>
      </c>
      <c r="E118" s="131">
        <v>1094836.67</v>
      </c>
      <c r="F118" s="137">
        <f t="shared" si="1"/>
        <v>0.97711348959057343</v>
      </c>
      <c r="G118" s="22"/>
    </row>
    <row r="119" spans="1:7" ht="60.75" thickBot="1">
      <c r="A119" s="128" t="s">
        <v>418</v>
      </c>
      <c r="B119" s="129" t="s">
        <v>178</v>
      </c>
      <c r="C119" s="130" t="s">
        <v>329</v>
      </c>
      <c r="D119" s="131">
        <v>1120480.56</v>
      </c>
      <c r="E119" s="131">
        <v>1094836.67</v>
      </c>
      <c r="F119" s="137">
        <f t="shared" si="1"/>
        <v>0.97711348959057343</v>
      </c>
      <c r="G119" s="22"/>
    </row>
    <row r="120" spans="1:7" ht="15.75" thickBot="1">
      <c r="A120" s="128" t="s">
        <v>279</v>
      </c>
      <c r="B120" s="129" t="s">
        <v>178</v>
      </c>
      <c r="C120" s="130" t="s">
        <v>330</v>
      </c>
      <c r="D120" s="131">
        <v>1120480.56</v>
      </c>
      <c r="E120" s="131">
        <v>1094836.67</v>
      </c>
      <c r="F120" s="137">
        <f t="shared" si="1"/>
        <v>0.97711348959057343</v>
      </c>
      <c r="G120" s="22"/>
    </row>
    <row r="121" spans="1:7" ht="30.75" thickBot="1">
      <c r="A121" s="128" t="s">
        <v>419</v>
      </c>
      <c r="B121" s="129" t="s">
        <v>178</v>
      </c>
      <c r="C121" s="130" t="s">
        <v>331</v>
      </c>
      <c r="D121" s="131">
        <v>1068780.56</v>
      </c>
      <c r="E121" s="131">
        <v>1043136.67</v>
      </c>
      <c r="F121" s="137">
        <f t="shared" si="1"/>
        <v>0.97600640303562403</v>
      </c>
      <c r="G121" s="22"/>
    </row>
    <row r="122" spans="1:7" ht="45.75" thickBot="1">
      <c r="A122" s="128" t="s">
        <v>332</v>
      </c>
      <c r="B122" s="129" t="s">
        <v>178</v>
      </c>
      <c r="C122" s="130" t="s">
        <v>333</v>
      </c>
      <c r="D122" s="131">
        <v>5000</v>
      </c>
      <c r="E122" s="131">
        <v>5000</v>
      </c>
      <c r="F122" s="137">
        <f t="shared" si="1"/>
        <v>1</v>
      </c>
      <c r="G122" s="22"/>
    </row>
    <row r="123" spans="1:7" ht="15.75" thickBot="1">
      <c r="A123" s="128" t="s">
        <v>203</v>
      </c>
      <c r="B123" s="129" t="s">
        <v>178</v>
      </c>
      <c r="C123" s="130" t="s">
        <v>334</v>
      </c>
      <c r="D123" s="131">
        <v>5000</v>
      </c>
      <c r="E123" s="131">
        <v>5000</v>
      </c>
      <c r="F123" s="137">
        <f t="shared" si="1"/>
        <v>1</v>
      </c>
      <c r="G123" s="22"/>
    </row>
    <row r="124" spans="1:7" ht="45.75" thickBot="1">
      <c r="A124" s="128" t="s">
        <v>335</v>
      </c>
      <c r="B124" s="129" t="s">
        <v>178</v>
      </c>
      <c r="C124" s="130" t="s">
        <v>336</v>
      </c>
      <c r="D124" s="131">
        <v>1063780.56</v>
      </c>
      <c r="E124" s="131">
        <v>1038136.67</v>
      </c>
      <c r="F124" s="137">
        <f t="shared" si="1"/>
        <v>0.97589362791138046</v>
      </c>
      <c r="G124" s="22"/>
    </row>
    <row r="125" spans="1:7" ht="15.75" thickBot="1">
      <c r="A125" s="128" t="s">
        <v>337</v>
      </c>
      <c r="B125" s="129" t="s">
        <v>178</v>
      </c>
      <c r="C125" s="130" t="s">
        <v>338</v>
      </c>
      <c r="D125" s="131">
        <v>477350.64</v>
      </c>
      <c r="E125" s="131">
        <v>457655.31</v>
      </c>
      <c r="F125" s="137">
        <f t="shared" si="1"/>
        <v>0.95874032975005541</v>
      </c>
      <c r="G125" s="22"/>
    </row>
    <row r="126" spans="1:7" ht="45.75" thickBot="1">
      <c r="A126" s="128" t="s">
        <v>339</v>
      </c>
      <c r="B126" s="129" t="s">
        <v>178</v>
      </c>
      <c r="C126" s="130" t="s">
        <v>340</v>
      </c>
      <c r="D126" s="131">
        <v>144159.89000000001</v>
      </c>
      <c r="E126" s="131">
        <v>138211.47</v>
      </c>
      <c r="F126" s="137">
        <f t="shared" si="1"/>
        <v>0.95873734365363339</v>
      </c>
      <c r="G126" s="22"/>
    </row>
    <row r="127" spans="1:7" ht="15.75" thickBot="1">
      <c r="A127" s="128" t="s">
        <v>203</v>
      </c>
      <c r="B127" s="129" t="s">
        <v>178</v>
      </c>
      <c r="C127" s="130" t="s">
        <v>341</v>
      </c>
      <c r="D127" s="131">
        <v>415890.86</v>
      </c>
      <c r="E127" s="131">
        <v>415890.83</v>
      </c>
      <c r="F127" s="137">
        <f t="shared" si="1"/>
        <v>0.99999992786569059</v>
      </c>
      <c r="G127" s="22"/>
    </row>
    <row r="128" spans="1:7" ht="30.75" thickBot="1">
      <c r="A128" s="128" t="s">
        <v>342</v>
      </c>
      <c r="B128" s="129" t="s">
        <v>178</v>
      </c>
      <c r="C128" s="130" t="s">
        <v>343</v>
      </c>
      <c r="D128" s="131">
        <v>25474.11</v>
      </c>
      <c r="E128" s="131">
        <v>25474</v>
      </c>
      <c r="F128" s="137">
        <f t="shared" si="1"/>
        <v>0.99999568189035848</v>
      </c>
      <c r="G128" s="22"/>
    </row>
    <row r="129" spans="1:7" ht="15.75" thickBot="1">
      <c r="A129" s="128" t="s">
        <v>240</v>
      </c>
      <c r="B129" s="129" t="s">
        <v>178</v>
      </c>
      <c r="C129" s="130" t="s">
        <v>344</v>
      </c>
      <c r="D129" s="131">
        <v>905.06</v>
      </c>
      <c r="E129" s="131">
        <v>905.06</v>
      </c>
      <c r="F129" s="137">
        <f t="shared" si="1"/>
        <v>1</v>
      </c>
      <c r="G129" s="22"/>
    </row>
    <row r="130" spans="1:7" ht="30.75" thickBot="1">
      <c r="A130" s="128" t="s">
        <v>420</v>
      </c>
      <c r="B130" s="129" t="s">
        <v>178</v>
      </c>
      <c r="C130" s="130" t="s">
        <v>345</v>
      </c>
      <c r="D130" s="131">
        <v>51700</v>
      </c>
      <c r="E130" s="131">
        <v>51700</v>
      </c>
      <c r="F130" s="137">
        <f t="shared" si="1"/>
        <v>1</v>
      </c>
      <c r="G130" s="22"/>
    </row>
    <row r="131" spans="1:7" ht="15.75" thickBot="1">
      <c r="A131" s="128" t="s">
        <v>17</v>
      </c>
      <c r="B131" s="129" t="s">
        <v>178</v>
      </c>
      <c r="C131" s="130" t="s">
        <v>346</v>
      </c>
      <c r="D131" s="131">
        <v>51700</v>
      </c>
      <c r="E131" s="131">
        <v>51700</v>
      </c>
      <c r="F131" s="137">
        <f t="shared" si="1"/>
        <v>1</v>
      </c>
      <c r="G131" s="22"/>
    </row>
    <row r="132" spans="1:7" ht="15.75" thickBot="1">
      <c r="A132" s="128" t="s">
        <v>203</v>
      </c>
      <c r="B132" s="129" t="s">
        <v>178</v>
      </c>
      <c r="C132" s="130" t="s">
        <v>347</v>
      </c>
      <c r="D132" s="131">
        <v>51700</v>
      </c>
      <c r="E132" s="131">
        <v>51700</v>
      </c>
      <c r="F132" s="137">
        <f t="shared" si="1"/>
        <v>1</v>
      </c>
      <c r="G132" s="22"/>
    </row>
    <row r="133" spans="1:7" ht="24" customHeight="1" thickBot="1">
      <c r="A133" s="132" t="s">
        <v>348</v>
      </c>
      <c r="B133" s="133" t="s">
        <v>349</v>
      </c>
      <c r="C133" s="134" t="s">
        <v>15</v>
      </c>
      <c r="D133" s="135">
        <v>-143474.42000000001</v>
      </c>
      <c r="E133" s="135">
        <v>-120803.5</v>
      </c>
      <c r="F133" s="136" t="s">
        <v>15</v>
      </c>
      <c r="G133" s="24"/>
    </row>
    <row r="134" spans="1:7" ht="15" customHeight="1">
      <c r="A134" s="25"/>
      <c r="B134" s="26"/>
      <c r="C134" s="26"/>
      <c r="D134" s="26"/>
      <c r="E134" s="26"/>
      <c r="F134" s="26"/>
      <c r="G134" s="6"/>
    </row>
  </sheetData>
  <autoFilter ref="A6:F133"/>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G56"/>
  <sheetViews>
    <sheetView tabSelected="1" zoomScaleNormal="100" zoomScaleSheetLayoutView="100" workbookViewId="0">
      <selection activeCell="J14" sqref="J14"/>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27"/>
      <c r="B1" s="28"/>
      <c r="C1" s="29"/>
      <c r="D1" s="8"/>
      <c r="E1" s="30"/>
      <c r="F1" s="15"/>
      <c r="G1" s="6"/>
    </row>
    <row r="2" spans="1:7" ht="14.1" customHeight="1">
      <c r="A2" s="68" t="s">
        <v>350</v>
      </c>
      <c r="B2" s="69"/>
      <c r="C2" s="69"/>
      <c r="D2" s="69"/>
      <c r="E2" s="69"/>
      <c r="F2" s="69"/>
      <c r="G2" s="6"/>
    </row>
    <row r="3" spans="1:7" ht="12" customHeight="1">
      <c r="A3" s="31"/>
      <c r="B3" s="32"/>
      <c r="C3" s="33"/>
      <c r="D3" s="34"/>
      <c r="E3" s="35"/>
      <c r="F3" s="36"/>
      <c r="G3" s="6"/>
    </row>
    <row r="4" spans="1:7" ht="13.5" customHeight="1">
      <c r="A4" s="70" t="s">
        <v>5</v>
      </c>
      <c r="B4" s="70" t="s">
        <v>6</v>
      </c>
      <c r="C4" s="70" t="s">
        <v>351</v>
      </c>
      <c r="D4" s="70" t="s">
        <v>8</v>
      </c>
      <c r="E4" s="70" t="s">
        <v>9</v>
      </c>
      <c r="F4" s="70" t="s">
        <v>389</v>
      </c>
      <c r="G4" s="6"/>
    </row>
    <row r="5" spans="1:7" ht="12" customHeight="1">
      <c r="A5" s="71"/>
      <c r="B5" s="71"/>
      <c r="C5" s="71"/>
      <c r="D5" s="71"/>
      <c r="E5" s="71"/>
      <c r="F5" s="71"/>
      <c r="G5" s="6"/>
    </row>
    <row r="6" spans="1:7" ht="12" customHeight="1">
      <c r="A6" s="71"/>
      <c r="B6" s="71"/>
      <c r="C6" s="71"/>
      <c r="D6" s="71"/>
      <c r="E6" s="71"/>
      <c r="F6" s="71"/>
      <c r="G6" s="6"/>
    </row>
    <row r="7" spans="1:7" ht="11.25" customHeight="1">
      <c r="A7" s="71"/>
      <c r="B7" s="71"/>
      <c r="C7" s="71"/>
      <c r="D7" s="71"/>
      <c r="E7" s="71"/>
      <c r="F7" s="71"/>
      <c r="G7" s="6"/>
    </row>
    <row r="8" spans="1:7" ht="10.5" customHeight="1">
      <c r="A8" s="71"/>
      <c r="B8" s="71"/>
      <c r="C8" s="71"/>
      <c r="D8" s="71"/>
      <c r="E8" s="71"/>
      <c r="F8" s="71"/>
      <c r="G8" s="6"/>
    </row>
    <row r="9" spans="1:7" ht="12" customHeight="1">
      <c r="A9" s="12">
        <v>1</v>
      </c>
      <c r="B9" s="13">
        <v>2</v>
      </c>
      <c r="C9" s="17">
        <v>3</v>
      </c>
      <c r="D9" s="18" t="s">
        <v>10</v>
      </c>
      <c r="E9" s="18" t="s">
        <v>11</v>
      </c>
      <c r="F9" s="18" t="s">
        <v>12</v>
      </c>
      <c r="G9" s="6"/>
    </row>
    <row r="10" spans="1:7" ht="18" customHeight="1">
      <c r="A10" s="23" t="s">
        <v>352</v>
      </c>
      <c r="B10" s="37">
        <v>500</v>
      </c>
      <c r="C10" s="38" t="s">
        <v>15</v>
      </c>
      <c r="D10" s="14">
        <v>143474.42000000001</v>
      </c>
      <c r="E10" s="14">
        <v>120803.5</v>
      </c>
      <c r="F10" s="152">
        <f>E10/D10</f>
        <v>0.84198632759763026</v>
      </c>
      <c r="G10" s="6"/>
    </row>
    <row r="11" spans="1:7" ht="12" customHeight="1">
      <c r="A11" s="39" t="s">
        <v>16</v>
      </c>
      <c r="B11" s="40"/>
      <c r="C11" s="41"/>
      <c r="D11" s="42"/>
      <c r="E11" s="42"/>
      <c r="F11" s="43"/>
      <c r="G11" s="6"/>
    </row>
    <row r="12" spans="1:7" ht="18" customHeight="1">
      <c r="A12" s="44" t="s">
        <v>353</v>
      </c>
      <c r="B12" s="40">
        <v>520</v>
      </c>
      <c r="C12" s="41" t="s">
        <v>15</v>
      </c>
      <c r="D12" s="45" t="s">
        <v>19</v>
      </c>
      <c r="E12" s="45" t="s">
        <v>19</v>
      </c>
      <c r="F12" s="46" t="s">
        <v>19</v>
      </c>
      <c r="G12" s="6"/>
    </row>
    <row r="13" spans="1:7" ht="12" customHeight="1">
      <c r="A13" s="47" t="s">
        <v>354</v>
      </c>
      <c r="B13" s="40"/>
      <c r="C13" s="41"/>
      <c r="D13" s="42"/>
      <c r="E13" s="42"/>
      <c r="F13" s="43"/>
      <c r="G13" s="6"/>
    </row>
    <row r="14" spans="1:7" ht="14.1" customHeight="1">
      <c r="A14" s="48" t="s">
        <v>355</v>
      </c>
      <c r="B14" s="40">
        <v>620</v>
      </c>
      <c r="C14" s="41" t="s">
        <v>15</v>
      </c>
      <c r="D14" s="45" t="s">
        <v>19</v>
      </c>
      <c r="E14" s="45" t="s">
        <v>19</v>
      </c>
      <c r="F14" s="46" t="s">
        <v>19</v>
      </c>
      <c r="G14" s="6"/>
    </row>
    <row r="15" spans="1:7" ht="12.95" customHeight="1" thickBot="1">
      <c r="A15" s="49" t="s">
        <v>354</v>
      </c>
      <c r="B15" s="40"/>
      <c r="C15" s="41"/>
      <c r="D15" s="42"/>
      <c r="E15" s="42"/>
      <c r="F15" s="43"/>
      <c r="G15" s="6"/>
    </row>
    <row r="16" spans="1:7" ht="14.1" customHeight="1" thickBot="1">
      <c r="A16" s="50" t="s">
        <v>356</v>
      </c>
      <c r="B16" s="40">
        <v>700</v>
      </c>
      <c r="C16" s="41"/>
      <c r="D16" s="45">
        <v>143474.42000000001</v>
      </c>
      <c r="E16" s="45">
        <v>120803.5</v>
      </c>
      <c r="F16" s="152">
        <f t="shared" ref="F16:F17" si="0">E16/D16</f>
        <v>0.84198632759763026</v>
      </c>
      <c r="G16" s="6"/>
    </row>
    <row r="17" spans="1:7" ht="23.25">
      <c r="A17" s="51" t="s">
        <v>357</v>
      </c>
      <c r="B17" s="40">
        <v>700</v>
      </c>
      <c r="C17" s="41" t="s">
        <v>358</v>
      </c>
      <c r="D17" s="45">
        <v>143474.42000000001</v>
      </c>
      <c r="E17" s="45">
        <v>120803.5</v>
      </c>
      <c r="F17" s="152">
        <f t="shared" si="0"/>
        <v>0.84198632759763026</v>
      </c>
      <c r="G17" s="6"/>
    </row>
    <row r="18" spans="1:7" ht="14.1" customHeight="1">
      <c r="A18" s="48" t="s">
        <v>359</v>
      </c>
      <c r="B18" s="40">
        <v>710</v>
      </c>
      <c r="C18" s="41"/>
      <c r="D18" s="45" t="s">
        <v>19</v>
      </c>
      <c r="E18" s="45" t="s">
        <v>19</v>
      </c>
      <c r="F18" s="52" t="s">
        <v>360</v>
      </c>
      <c r="G18" s="6"/>
    </row>
    <row r="19" spans="1:7">
      <c r="A19" s="21" t="s">
        <v>361</v>
      </c>
      <c r="B19" s="40">
        <v>710</v>
      </c>
      <c r="C19" s="41" t="s">
        <v>362</v>
      </c>
      <c r="D19" s="45">
        <v>-10998466.75</v>
      </c>
      <c r="E19" s="45">
        <v>-11278693.130000001</v>
      </c>
      <c r="F19" s="52" t="s">
        <v>360</v>
      </c>
      <c r="G19" s="6"/>
    </row>
    <row r="20" spans="1:7">
      <c r="A20" s="21" t="s">
        <v>17</v>
      </c>
      <c r="B20" s="40">
        <v>710</v>
      </c>
      <c r="C20" s="41" t="s">
        <v>363</v>
      </c>
      <c r="D20" s="45">
        <v>-10998466.75</v>
      </c>
      <c r="E20" s="45">
        <v>-11278693.130000001</v>
      </c>
      <c r="F20" s="52" t="s">
        <v>360</v>
      </c>
      <c r="G20" s="6"/>
    </row>
    <row r="21" spans="1:7">
      <c r="A21" s="21" t="s">
        <v>364</v>
      </c>
      <c r="B21" s="40">
        <v>710</v>
      </c>
      <c r="C21" s="41" t="s">
        <v>365</v>
      </c>
      <c r="D21" s="45">
        <v>-10998466.75</v>
      </c>
      <c r="E21" s="45">
        <v>-11278693.130000001</v>
      </c>
      <c r="F21" s="52" t="s">
        <v>360</v>
      </c>
      <c r="G21" s="6"/>
    </row>
    <row r="22" spans="1:7">
      <c r="A22" s="21" t="s">
        <v>366</v>
      </c>
      <c r="B22" s="40">
        <v>710</v>
      </c>
      <c r="C22" s="41" t="s">
        <v>367</v>
      </c>
      <c r="D22" s="45">
        <v>-10998466.75</v>
      </c>
      <c r="E22" s="45">
        <v>-11278693.130000001</v>
      </c>
      <c r="F22" s="52" t="s">
        <v>360</v>
      </c>
      <c r="G22" s="6"/>
    </row>
    <row r="23" spans="1:7" ht="23.25">
      <c r="A23" s="21" t="s">
        <v>368</v>
      </c>
      <c r="B23" s="40">
        <v>710</v>
      </c>
      <c r="C23" s="41" t="s">
        <v>369</v>
      </c>
      <c r="D23" s="45">
        <v>-10998466.75</v>
      </c>
      <c r="E23" s="45">
        <v>-11278693.130000001</v>
      </c>
      <c r="F23" s="52" t="s">
        <v>360</v>
      </c>
      <c r="G23" s="6"/>
    </row>
    <row r="24" spans="1:7" ht="14.1" customHeight="1">
      <c r="A24" s="48" t="s">
        <v>370</v>
      </c>
      <c r="B24" s="40">
        <v>720</v>
      </c>
      <c r="C24" s="41"/>
      <c r="D24" s="45" t="s">
        <v>19</v>
      </c>
      <c r="E24" s="45" t="s">
        <v>19</v>
      </c>
      <c r="F24" s="52" t="s">
        <v>360</v>
      </c>
      <c r="G24" s="6"/>
    </row>
    <row r="25" spans="1:7">
      <c r="A25" s="21" t="s">
        <v>371</v>
      </c>
      <c r="B25" s="40">
        <v>720</v>
      </c>
      <c r="C25" s="53" t="s">
        <v>372</v>
      </c>
      <c r="D25" s="45">
        <v>11141941.17</v>
      </c>
      <c r="E25" s="45">
        <v>11399496.630000001</v>
      </c>
      <c r="F25" s="52" t="s">
        <v>360</v>
      </c>
      <c r="G25" s="6"/>
    </row>
    <row r="26" spans="1:7">
      <c r="A26" s="21" t="s">
        <v>17</v>
      </c>
      <c r="B26" s="40">
        <v>720</v>
      </c>
      <c r="C26" s="53" t="s">
        <v>363</v>
      </c>
      <c r="D26" s="45">
        <v>11141941.17</v>
      </c>
      <c r="E26" s="45">
        <v>11399496.630000001</v>
      </c>
      <c r="F26" s="52" t="s">
        <v>360</v>
      </c>
      <c r="G26" s="6"/>
    </row>
    <row r="27" spans="1:7">
      <c r="A27" s="21" t="s">
        <v>373</v>
      </c>
      <c r="B27" s="40">
        <v>720</v>
      </c>
      <c r="C27" s="53" t="s">
        <v>374</v>
      </c>
      <c r="D27" s="45">
        <v>11141941.17</v>
      </c>
      <c r="E27" s="45">
        <v>11399496.630000001</v>
      </c>
      <c r="F27" s="52" t="s">
        <v>360</v>
      </c>
      <c r="G27" s="6"/>
    </row>
    <row r="28" spans="1:7">
      <c r="A28" s="21" t="s">
        <v>375</v>
      </c>
      <c r="B28" s="40">
        <v>720</v>
      </c>
      <c r="C28" s="53" t="s">
        <v>376</v>
      </c>
      <c r="D28" s="45">
        <v>11141941.17</v>
      </c>
      <c r="E28" s="45">
        <v>11399496.630000001</v>
      </c>
      <c r="F28" s="52" t="s">
        <v>360</v>
      </c>
      <c r="G28" s="6"/>
    </row>
    <row r="29" spans="1:7" ht="23.25">
      <c r="A29" s="21" t="s">
        <v>377</v>
      </c>
      <c r="B29" s="40">
        <v>720</v>
      </c>
      <c r="C29" s="53" t="s">
        <v>378</v>
      </c>
      <c r="D29" s="45">
        <v>11141941.17</v>
      </c>
      <c r="E29" s="45">
        <v>11399496.630000001</v>
      </c>
      <c r="F29" s="52" t="s">
        <v>360</v>
      </c>
      <c r="G29" s="6"/>
    </row>
    <row r="30" spans="1:7" ht="10.5" customHeight="1">
      <c r="A30" s="54"/>
      <c r="B30" s="55"/>
      <c r="C30" s="56"/>
      <c r="D30" s="57"/>
      <c r="E30" s="58"/>
      <c r="F30" s="58"/>
      <c r="G30" s="6"/>
    </row>
    <row r="31" spans="1:7">
      <c r="A31" s="59"/>
      <c r="B31" s="60"/>
      <c r="C31" s="59"/>
      <c r="D31" s="5"/>
      <c r="E31" s="61"/>
      <c r="F31" s="61"/>
      <c r="G31" s="6"/>
    </row>
    <row r="32" spans="1:7" ht="20.100000000000001" customHeight="1">
      <c r="A32" s="153"/>
      <c r="B32" s="154"/>
      <c r="C32" s="155"/>
      <c r="D32" s="156"/>
      <c r="E32" s="157"/>
      <c r="F32" s="155"/>
      <c r="G32" s="6"/>
    </row>
    <row r="33" spans="1:7" ht="9.9499999999999993" customHeight="1">
      <c r="A33" s="158"/>
      <c r="B33" s="159"/>
      <c r="C33" s="155"/>
      <c r="D33" s="160"/>
      <c r="E33" s="161"/>
      <c r="F33" s="155"/>
      <c r="G33" s="6"/>
    </row>
    <row r="34" spans="1:7" ht="9.9499999999999993" customHeight="1">
      <c r="A34" s="162"/>
      <c r="B34" s="163"/>
      <c r="C34" s="164"/>
      <c r="D34" s="165"/>
      <c r="E34" s="165"/>
      <c r="F34" s="165"/>
      <c r="G34" s="6"/>
    </row>
    <row r="35" spans="1:7" ht="10.5" customHeight="1">
      <c r="A35" s="166"/>
      <c r="B35" s="167"/>
      <c r="C35" s="164"/>
      <c r="D35" s="168"/>
      <c r="E35" s="169"/>
      <c r="F35" s="170"/>
      <c r="G35" s="6"/>
    </row>
    <row r="36" spans="1:7">
      <c r="A36" s="171"/>
      <c r="B36" s="172"/>
      <c r="C36" s="155"/>
      <c r="D36" s="173"/>
      <c r="E36" s="174"/>
      <c r="F36" s="158"/>
      <c r="G36" s="6"/>
    </row>
    <row r="37" spans="1:7" ht="11.1" customHeight="1">
      <c r="A37" s="155"/>
      <c r="B37" s="159"/>
      <c r="C37" s="155"/>
      <c r="D37" s="160"/>
      <c r="E37" s="161"/>
      <c r="F37" s="155"/>
      <c r="G37" s="6"/>
    </row>
    <row r="38" spans="1:7" ht="11.1" customHeight="1">
      <c r="A38" s="155"/>
      <c r="B38" s="158"/>
      <c r="C38" s="155"/>
      <c r="D38" s="158"/>
      <c r="E38" s="158"/>
      <c r="F38" s="155"/>
      <c r="G38" s="6"/>
    </row>
    <row r="39" spans="1:7" ht="11.1" customHeight="1">
      <c r="A39" s="155"/>
      <c r="B39" s="158"/>
      <c r="C39" s="155"/>
      <c r="D39" s="158"/>
      <c r="E39" s="158"/>
      <c r="F39" s="155"/>
      <c r="G39" s="6"/>
    </row>
    <row r="40" spans="1:7" ht="11.1" customHeight="1">
      <c r="A40" s="155"/>
      <c r="B40" s="158"/>
      <c r="C40" s="155"/>
      <c r="D40" s="158"/>
      <c r="E40" s="158"/>
      <c r="F40" s="155"/>
      <c r="G40" s="6"/>
    </row>
    <row r="41" spans="1:7" ht="17.100000000000001" customHeight="1">
      <c r="A41" s="175"/>
      <c r="B41" s="154"/>
      <c r="C41" s="164"/>
      <c r="D41" s="175"/>
      <c r="E41" s="175"/>
      <c r="F41" s="176"/>
      <c r="G41" s="6"/>
    </row>
    <row r="42" spans="1:7" ht="17.25" customHeight="1">
      <c r="A42" s="153"/>
      <c r="B42" s="177"/>
      <c r="C42" s="155"/>
      <c r="D42" s="156"/>
      <c r="E42" s="157"/>
      <c r="F42" s="176"/>
      <c r="G42" s="6"/>
    </row>
    <row r="43" spans="1:7" ht="12" customHeight="1">
      <c r="A43" s="158"/>
      <c r="B43" s="159"/>
      <c r="C43" s="155"/>
      <c r="D43" s="160"/>
      <c r="E43" s="161"/>
      <c r="F43" s="176"/>
      <c r="G43" s="6"/>
    </row>
    <row r="44" spans="1:7" ht="17.100000000000001" customHeight="1">
      <c r="A44" s="7"/>
      <c r="B44" s="7"/>
      <c r="C44" s="7"/>
      <c r="D44" s="64"/>
      <c r="E44" s="5"/>
      <c r="F44" s="5"/>
      <c r="G44" s="6"/>
    </row>
    <row r="45" spans="1:7" hidden="1">
      <c r="A45" s="7"/>
      <c r="B45" s="7" t="s">
        <v>383</v>
      </c>
      <c r="C45" s="7"/>
      <c r="D45" s="64"/>
      <c r="E45" s="5"/>
      <c r="F45" s="6"/>
      <c r="G45" s="6"/>
    </row>
    <row r="46" spans="1:7" hidden="1">
      <c r="A46" s="65" t="s">
        <v>379</v>
      </c>
      <c r="B46" s="7"/>
      <c r="C46" s="7"/>
      <c r="D46" s="72"/>
      <c r="E46" s="73"/>
      <c r="F46" s="65" t="s">
        <v>383</v>
      </c>
      <c r="G46" s="6"/>
    </row>
    <row r="47" spans="1:7" hidden="1">
      <c r="A47" s="65" t="s">
        <v>384</v>
      </c>
      <c r="B47" s="63" t="s">
        <v>380</v>
      </c>
      <c r="C47" s="6"/>
      <c r="D47" s="74" t="s">
        <v>381</v>
      </c>
      <c r="E47" s="75"/>
      <c r="F47" s="65" t="s">
        <v>383</v>
      </c>
      <c r="G47" s="6"/>
    </row>
    <row r="48" spans="1:7" ht="17.100000000000001" customHeight="1">
      <c r="A48" s="65"/>
      <c r="B48" s="62"/>
      <c r="C48" s="6"/>
      <c r="D48" s="62"/>
      <c r="E48" s="62"/>
      <c r="F48" s="65"/>
      <c r="G48" s="6"/>
    </row>
    <row r="49" spans="1:7" hidden="1">
      <c r="A49" s="7"/>
      <c r="B49" s="7" t="s">
        <v>383</v>
      </c>
      <c r="C49" s="7"/>
      <c r="D49" s="64"/>
      <c r="E49" s="5"/>
      <c r="F49" s="65" t="s">
        <v>383</v>
      </c>
      <c r="G49" s="6"/>
    </row>
    <row r="50" spans="1:7" hidden="1">
      <c r="A50" s="65" t="s">
        <v>382</v>
      </c>
      <c r="B50" s="7"/>
      <c r="C50" s="7"/>
      <c r="D50" s="72"/>
      <c r="E50" s="73"/>
      <c r="F50" s="65" t="s">
        <v>383</v>
      </c>
      <c r="G50" s="6"/>
    </row>
    <row r="51" spans="1:7" hidden="1">
      <c r="A51" s="65" t="s">
        <v>384</v>
      </c>
      <c r="B51" s="63" t="s">
        <v>380</v>
      </c>
      <c r="C51" s="6"/>
      <c r="D51" s="74" t="s">
        <v>381</v>
      </c>
      <c r="E51" s="75"/>
      <c r="F51" s="65" t="s">
        <v>383</v>
      </c>
      <c r="G51" s="6"/>
    </row>
    <row r="52" spans="1:7" ht="17.100000000000001" customHeight="1">
      <c r="A52" s="7"/>
      <c r="B52" s="7"/>
      <c r="C52" s="7"/>
      <c r="D52" s="64"/>
      <c r="E52" s="5"/>
      <c r="F52" s="5"/>
      <c r="G52" s="6"/>
    </row>
    <row r="53" spans="1:7" ht="17.100000000000001" customHeight="1">
      <c r="A53" s="7" t="s">
        <v>385</v>
      </c>
      <c r="B53" s="59"/>
      <c r="C53" s="59"/>
      <c r="D53" s="64"/>
      <c r="E53" s="2"/>
      <c r="F53" s="2"/>
      <c r="G53" s="6"/>
    </row>
    <row r="54" spans="1:7" hidden="1">
      <c r="A54" s="66" t="s">
        <v>383</v>
      </c>
      <c r="B54" s="66"/>
      <c r="C54" s="66"/>
      <c r="D54" s="66"/>
      <c r="E54" s="66"/>
      <c r="F54" s="66"/>
      <c r="G54" s="6"/>
    </row>
    <row r="55" spans="1:7" hidden="1">
      <c r="A55" s="76" t="s">
        <v>383</v>
      </c>
      <c r="B55" s="77"/>
      <c r="C55" s="77"/>
      <c r="D55" s="77"/>
      <c r="E55" s="77"/>
      <c r="F55" s="77"/>
      <c r="G55" s="6"/>
    </row>
    <row r="56" spans="1:7" hidden="1">
      <c r="A56" s="67" t="s">
        <v>383</v>
      </c>
      <c r="B56" s="67"/>
      <c r="C56" s="67"/>
      <c r="D56" s="67"/>
      <c r="E56" s="67"/>
      <c r="F56" s="67"/>
      <c r="G56" s="6"/>
    </row>
  </sheetData>
  <mergeCells count="19">
    <mergeCell ref="D51:E51"/>
    <mergeCell ref="A55:F55"/>
    <mergeCell ref="D42:E42"/>
    <mergeCell ref="D43:E43"/>
    <mergeCell ref="D46:E46"/>
    <mergeCell ref="D47:E47"/>
    <mergeCell ref="D50:E50"/>
    <mergeCell ref="D32:E32"/>
    <mergeCell ref="D33:E33"/>
    <mergeCell ref="E35:F35"/>
    <mergeCell ref="D36:E36"/>
    <mergeCell ref="D37:E37"/>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55194&lt;/DocLink&gt;&#10;  &lt;DocName&gt;Отчет об исполнении бюджета (месячный)&lt;/DocName&gt;&#10;  &lt;VariantName&gt;SV_0503117M_2016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08D2D27-17BB-4223-A62F-3A71690B9A0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USER4\Пользователь</dc:creator>
  <cp:lastModifiedBy>Пользователь</cp:lastModifiedBy>
  <dcterms:created xsi:type="dcterms:W3CDTF">2023-02-13T06:52:54Z</dcterms:created>
  <dcterms:modified xsi:type="dcterms:W3CDTF">2023-02-13T07:19:32Z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SV_0503117M_20160101_4.xlsx</vt:lpwstr>
  </property>
  <property fmtid="{D5CDD505-2E9C-101B-9397-08002B2CF9AE}" pid="4" name="Версия клиента">
    <vt:lpwstr>20.2.0.34827 (.NET 4.7.2)</vt:lpwstr>
  </property>
  <property fmtid="{D5CDD505-2E9C-101B-9397-08002B2CF9AE}" pid="5" name="Версия базы">
    <vt:lpwstr>20.2.0.15957962</vt:lpwstr>
  </property>
  <property fmtid="{D5CDD505-2E9C-101B-9397-08002B2CF9AE}" pid="6" name="Тип сервера">
    <vt:lpwstr>MSSQL</vt:lpwstr>
  </property>
  <property fmtid="{D5CDD505-2E9C-101B-9397-08002B2CF9AE}" pid="7" name="Сервер">
    <vt:lpwstr>finserver\newmssql</vt:lpwstr>
  </property>
  <property fmtid="{D5CDD505-2E9C-101B-9397-08002B2CF9AE}" pid="8" name="База">
    <vt:lpwstr>svod_smart</vt:lpwstr>
  </property>
  <property fmtid="{D5CDD505-2E9C-101B-9397-08002B2CF9AE}" pid="9" name="Пользователь">
    <vt:lpwstr>user5</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